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oran Gabrovec\Dropbox\My PC (DESKTOP-IM5HIM2)\Desktop\Popisi\"/>
    </mc:Choice>
  </mc:AlternateContent>
  <bookViews>
    <workbookView xWindow="0" yWindow="0" windowWidth="20490" windowHeight="7050"/>
  </bookViews>
  <sheets>
    <sheet name="Splošne zahteve" sheetId="4" r:id="rId1"/>
    <sheet name="Popis opreme " sheetId="2" r:id="rId2"/>
    <sheet name="List1" sheetId="5" r:id="rId3"/>
  </sheets>
  <definedNames>
    <definedName name="_xlnm.Print_Area" localSheetId="1">'Popis opreme '!$A$1:$G$119</definedName>
    <definedName name="_xlnm.Print_Area" localSheetId="0">'Splošne zahteve'!$A$1:$C$38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9" i="2" l="1"/>
  <c r="G106" i="2"/>
  <c r="G103" i="2"/>
  <c r="G100" i="2"/>
  <c r="G97" i="2" l="1"/>
  <c r="G39" i="2"/>
  <c r="G35" i="2"/>
  <c r="G30" i="2"/>
  <c r="G92" i="2"/>
  <c r="G84" i="2" l="1"/>
  <c r="G74" i="2"/>
  <c r="G69" i="2"/>
  <c r="G64" i="2"/>
  <c r="G59" i="2"/>
  <c r="G52" i="2"/>
  <c r="G45" i="2"/>
  <c r="G26" i="2"/>
  <c r="G23" i="2"/>
  <c r="G20" i="2"/>
  <c r="G17" i="2"/>
  <c r="G14" i="2"/>
  <c r="G10" i="2"/>
  <c r="G116" i="2" l="1"/>
  <c r="G112" i="2"/>
  <c r="G119" i="2" l="1"/>
  <c r="C35" i="4" l="1"/>
</calcChain>
</file>

<file path=xl/sharedStrings.xml><?xml version="1.0" encoding="utf-8"?>
<sst xmlns="http://schemas.openxmlformats.org/spreadsheetml/2006/main" count="185" uniqueCount="159">
  <si>
    <t>1.</t>
  </si>
  <si>
    <t>2.</t>
  </si>
  <si>
    <t>Opis</t>
  </si>
  <si>
    <t>EM</t>
  </si>
  <si>
    <t>Kol</t>
  </si>
  <si>
    <t>Cena (EUR)</t>
  </si>
  <si>
    <t>Znesek (EUR)</t>
  </si>
  <si>
    <t>kos</t>
  </si>
  <si>
    <t>kpl</t>
  </si>
  <si>
    <t>8.</t>
  </si>
  <si>
    <t>9.</t>
  </si>
  <si>
    <t>13.</t>
  </si>
  <si>
    <t>14.</t>
  </si>
  <si>
    <t>SPLOŠNE ZAHTEVE, NAVODILA PONUDNIKOM</t>
  </si>
  <si>
    <t>Vse stične ploskve elementov opreme s tlemi morajo biti izvedene tako, da ob morebitnem premikanju opreme ne poškodujejo obstoječe talne obloge.</t>
  </si>
  <si>
    <t>Ponudnik mora ponuditi vse v popisu navedene postavke. Ponujanje posameznih postavk iz popisa ni dovoljeno.</t>
  </si>
  <si>
    <t>V ceno posameznega artikla je vključena dobava in montaža, vključno z vsemi dodatki (razvidnimi iz načrta ali popisa).</t>
  </si>
  <si>
    <t>Vsi elementi opreme morajo biti izvedeni tako, da je dosežena maksimalna trdnost konstrukcije  in maksimalna površinska odpornost obdelave.</t>
  </si>
  <si>
    <t>Pred dobavo je potrebno vse mere ponujenih izdelkov preveriti na objektu in vse spremembe uskladiti z naročnikom.</t>
  </si>
  <si>
    <t>Vse visoke omare je potrebno fiksirati v steno (zaradi nevarnosti prevrnitve).</t>
  </si>
  <si>
    <t>Oplemenitena iverna plošča uporabljena za pohištvo mora biti debeline vsaj 18 mm, kot EGGER, KAINDL ali enakovredno.</t>
  </si>
  <si>
    <t>Vidni robovi pohištva izdelanega iz oplemenitene iverne plošče so oblepljeni z ABS robnim trakom, debeline 2 mm. Ostri robovi morajo biti zaokroženi.</t>
  </si>
  <si>
    <t>Pred dobavo je potrebno predložiti naročniku vzorce barv in obdelav v potrditev.</t>
  </si>
  <si>
    <t>HPL laminat za omare za odlaganje obutve mora biti debeline najmanj 16 mm</t>
  </si>
  <si>
    <t>Vsi premični kosi pohištva morajo biti izvedeni tako, da se ne prevračajo.</t>
  </si>
  <si>
    <t>Materiali, lepila, veziva morajo biti takšna, ki ustrezajo zelenemu javnemu naročilu</t>
  </si>
  <si>
    <t>Pred izvedbo pohištva mora izvajalec investitorju predati delavniške načrte, ki jih potrdi strokovni nadzor v sodelovanju z arhitektom.</t>
  </si>
  <si>
    <t>Ponudbik - izdelovalc oz. dobavitelj opreme mora upoštevati in sodelovati z izvajalcem strojnih in elektro instalacij ( glej načrte)  in izvedenim stanjem na terenu.</t>
  </si>
  <si>
    <t>Ponudnik mora pri oddaji ponudbe obvezno izdelati in priložiti tehnično mapo s slikovnim materialom in tehničnim opisom ali tehničnim katalogom z označeno pozicijo za vsak ponujeni artikel, da lahko naročnik ugotovi tehnično, oblikovno in funkcionalno ustreznost ponujenih artiklov. Vzorci materialov  (iveral, ultrapas, kerock,akrilne površine) vsaj v velikosti 20x30cm z vsmi tipi zaključkov.</t>
  </si>
  <si>
    <t>Vse nejasnosti in naknadne spremembe pojasnujeta in potrjujeta arhitekt in investitor</t>
  </si>
  <si>
    <t>OPREMA SKUPAJ BREZ DDV</t>
  </si>
  <si>
    <t>10.</t>
  </si>
  <si>
    <t>11.</t>
  </si>
  <si>
    <r>
      <t xml:space="preserve">Enakovredno kot Eki Kranj 100761  </t>
    </r>
    <r>
      <rPr>
        <b/>
        <sz val="11"/>
        <color theme="1"/>
        <rFont val="Calibri"/>
        <family val="2"/>
        <charset val="238"/>
        <scheme val="minor"/>
      </rPr>
      <t xml:space="preserve"> </t>
    </r>
  </si>
  <si>
    <t>12.</t>
  </si>
  <si>
    <t>Dobava kovinskega stojala za dežnike dim. 75x20x58 cm, stojalo izdelano iz jekla in prašno barvano, barva po izboru projektanta in investitorja.</t>
  </si>
  <si>
    <t>REKAPITULACIJA</t>
  </si>
  <si>
    <t>VSA OPREMA SKUPAJ BREZ DDV</t>
  </si>
  <si>
    <t>POPIS NOTRANJE OPREME</t>
  </si>
  <si>
    <t>Načrti, skice in opisi v načrtu notranje opreme so sestavni del popisa notranje opreme in jih mora ponudnik temeljito preučiti.</t>
  </si>
  <si>
    <t>Vsi elementi opreme morajo biti izvedeni po standardih lekarniške dejavnosti.</t>
  </si>
  <si>
    <t>SPECIFIKACIJA OPREME KONTROLNO ANALIZNI LABORATORIJ ZA POTREBE GALENSKEGA LABORATORIJA KAL</t>
  </si>
  <si>
    <t>01.</t>
  </si>
  <si>
    <t>OMARICA ZA ČEVLJE  dimenzije 110/40/75</t>
  </si>
  <si>
    <t>02.</t>
  </si>
  <si>
    <t>PREDALNIK ZA TISKALNIK  dimenzije 75/60/75</t>
  </si>
  <si>
    <t>Opozorilo: stikovanje sten in tlakov je narejeno z zaokrožnicami, zato je potrebno zaokrožnicam primerno vpasati maske coklov ter površine pultov. Izvede se na licu mesta!</t>
  </si>
  <si>
    <t>03.</t>
  </si>
  <si>
    <t>PREDALNIK ZA TISKALNIK dimenzije 160/60/75</t>
  </si>
  <si>
    <t>Predalnik ima 4 predale  z polnim izvlekom  z ročajem tipa kot npr. Rujzdesign 341.10 ali enakovredno, barvanim v črno barvo (RAL 9005), dolžine 266 mm (4 kom.) Vsi vidni robovi so zaobljeni z radijem r=8mm. Vsi robovi polic, oblog so izvedeni z dvojnimi stisnjenimi robovi, brez ostrih robov.                                                             Element je  dvignjen od tal z enotnim coklom (mat črne barve) višine 10 cm in postavljena na višinsko nastavljive podstavke. Maska cokla se prilagodi zaokrožnicam tlaka. Element je narejen iz belega iverala z ABS nalimkom, 2mm (bela barva). Tip dekorja iz asortimaja enakovredno kot npr. EGGER ali/ in FUNDERMAX; dekor in finalno obdelavo določi projektant na osnovi predloženih vzorcev. Element je opremljen z vsem okovjem visoke kvalitete (kot npr. Blum ali enakovredno, mehko zapiranje), zaščitne nalimke na podnožje.</t>
  </si>
  <si>
    <t>04.</t>
  </si>
  <si>
    <t>OMARA ZA DOKUMENTACIJO dimenzije 100/45/265</t>
  </si>
  <si>
    <t>Pozicija 04 je omara za arhiv. Pozicijsko se ta tip omare omare ponovi na 8 mestih (8 kom.). Vsaka omara ima svojo fronto (dvodelno) z ročajem tipa kot npr. Rujzdesign 341.10 ali enakovredno, barvanim v črno barvo (RAL 9005), dolžine 330 mm (2 kosa / za posamezno omaro; skupaj 16. kom). Vsaka posamezna omara ima 5 višinsko nastavljivih polic. Vsi vzdolžni (vidni) robovi površin so zaobljeni z radijem r=8mm. Vsi robovi polic, oblog so izvedeni z dvojnimi stisnjenimi robovi, brez ostrih robov. Celotna pozicija je dvignjena od tal z enotnim coklom (mat črne barve) višine 10 cm in postavljena na višinsko nastavljive podstavke. Maska cokla se prilagodi zaokrožnicam tlaka. V kolikor gre za sestav omar v nizu, se cokel med dvema končnima pozicijama izvede v polni dolžini. Narejena je iz belega iverala z ABS nalimkom, 2mm (bela barva). Tip dekorja iz asortimaja enakovredno kot npr. EGGER ali/ in FUNDERMAX; dekor in finalno obdelavo določi projektant na osnovi predloženih vzorcev. Vključiti vso potrebno okovje visoke kvalitete (kot npr. Blum ali enakovredno, mehko zapiranje), zaščitne nalimke na podnožje.</t>
  </si>
  <si>
    <t>05.</t>
  </si>
  <si>
    <t>Pred izdelavo mizarskih načrtov preveriti končno višino stropu za posamezno pozicijo in končno višino omar / regalov ustrezno prilagoditi.</t>
  </si>
  <si>
    <t>OMARA ZA SHRANJEVANJE dimenzije 70/40/260</t>
  </si>
  <si>
    <t>Enojna omara z ročajem tipa kot npr. Rujzdesign 341.10 ali enakovredno, barvanim v črno barvo (RAL 9005), dolžine 330 mm (1 kos). Omara ima 5 višinsko nastavljivih polic. Vsi vidni robovi površin so zaobljeni z radijem r=8mm. Vsi robovi polic, oblog so izvedeni z dvojnimi stisnjenimi robovi, brez ostrih robov. Omara je dvignjena od tal z enotnim coklom (mat črne barve) višine 10 cm in postavljena na višinsko nastavljive podstavke. Maska cokla se prilagodi zaokrožnicam tlaka. Narejena je iz belega iverala z ABS nalimkom, 2mm (bela barva). Tip dekorja iz asortimaja enakovredno kot npr. EGGER ali/ in FUNDERMAX; dekor in finalno obdelavo določi projektant na osnovi predloženih vzorcev. Vključiti vso potrebno okovje visoke kvalitete (kot npr. Blum ali enakovredno, mehko zapiranje), zaščitne nalimke na podnožje.</t>
  </si>
  <si>
    <t>06.</t>
  </si>
  <si>
    <t>REGAL ZA ČISTILA dimenzije 145/35/260</t>
  </si>
  <si>
    <t>Dvodelni regal s 5 višinsko nastavljivimi policami na eni strani 2 na drugi strani. Vsi vidni robovi površin so zaobljeni z radijem r=8mm. Vsi robovi polic, oblog so izvedeni z dvojnimi stisnjenimi robovi, brez ostrih robov. Celotna pozicija je dvignjena od tal z enotnim coklom (mat črne barve) višine 10 cm in postavljena na višinsko nastavljive podstavke. Maska cokla se prilagodi zaokrožnicam tlaka. Regal je narejen iz belega iverala z ABS nalimkom, 2mm (bela barva). Tip dekorja iz asortimaja enakovredno kot npr. EGGER ali/ in FUNDERMAX; dekor in finalno obdelavo določi projektant na osnovi predloženih vzorcev.</t>
  </si>
  <si>
    <t>MIZE</t>
  </si>
  <si>
    <t>M1</t>
  </si>
  <si>
    <r>
      <rPr>
        <b/>
        <sz val="11"/>
        <color theme="1"/>
        <rFont val="Calibri"/>
        <family val="2"/>
        <charset val="238"/>
        <scheme val="minor"/>
      </rPr>
      <t>Miza</t>
    </r>
    <r>
      <rPr>
        <sz val="11"/>
        <color theme="1"/>
        <rFont val="Calibri"/>
        <family val="2"/>
        <charset val="238"/>
        <scheme val="minor"/>
      </rPr>
      <t>; Delovna plošča je ultrapas na iverni plošči 30 mm, obojestransko z ABS nalimkom na robovih; plošča pritrjena na tipsko podnožje je tipsko kot npr. Voga Q 790 ali enakovredno. Strukturna barva podnožja po barvni karti npr. TIGER drylac fine texture ali enakovredno; miza z izrezom 1x fi80mm vključno z rozeto v barvi plošče za uvod kablov ter montažnega kanala za kable.</t>
    </r>
  </si>
  <si>
    <r>
      <rPr>
        <b/>
        <sz val="11"/>
        <color theme="1"/>
        <rFont val="Calibri"/>
        <family val="2"/>
        <charset val="238"/>
        <scheme val="minor"/>
      </rPr>
      <t>Predalnik</t>
    </r>
    <r>
      <rPr>
        <sz val="11"/>
        <color theme="1"/>
        <rFont val="Calibri"/>
        <family val="2"/>
        <charset val="238"/>
        <scheme val="minor"/>
      </rPr>
      <t xml:space="preserve"> ima 3 predale  s polnim izvlekom z ročajem tipa kot npr. Rujzdesign 341.10 ali enakovredno, barvanim v črno barvo (RAL 9005), dolžine 170 mm (3 kom.). Vsi vidni robovi površin so zaobljeni z radijem r=8mm. Predalnik je izveden na koleščkih.</t>
    </r>
  </si>
  <si>
    <t>Miza in predalnik sta narejena iz belega iverala z ABS nalimkom, 2mm (bela barva). Tip dekorja iz asortimaja enakovredno kot npr. EGGER ali/ in FUNDERMAX; dekor in finalno obdelavo določi projektant na osnovi predloženih vzorcev. Vključiti vso potrebno okovje visoke kvalitete (kot npr. Blum ali enakovredno, mehko zapiranje), zaščitne nalimke na podnožje.</t>
  </si>
  <si>
    <t>PISARNIŠKA MIZA S PREDALNIKOM dimenzije 210/75/75, PREDALNIK dimenzije 40/59/71</t>
  </si>
  <si>
    <t>K1</t>
  </si>
  <si>
    <t>ČAJNA KUHINJA</t>
  </si>
  <si>
    <r>
      <rPr>
        <b/>
        <i/>
        <u/>
        <sz val="11"/>
        <color theme="1"/>
        <rFont val="Calibri"/>
        <family val="2"/>
        <charset val="238"/>
        <scheme val="minor"/>
      </rPr>
      <t>Spodnji element</t>
    </r>
    <r>
      <rPr>
        <sz val="11"/>
        <color theme="1"/>
        <rFont val="Calibri"/>
        <family val="2"/>
        <charset val="238"/>
        <scheme val="minor"/>
      </rPr>
      <t>; pult čajne kuhinje je linijski, dimenzij 185x60cm. Pult je iz iverne plošče z UT in ima izrez za pomivalno korito. Nad pultom je obloga, ki sega do viseče omarice in je iz dveh delov: 185x60cm, prav tako iz iverne plošče z UT. Spodnji element predalov in dvojnih front je opremljen z ročajem tipa kot npr. Rujzdesign 341.10 ali enakovredno, barvanim v črno barvo (RAL 9005), dolžine 266 mm, skupaj 5 kom. Spodnji korpus je deljen na 3 cone; A.) cona predalov (3 kom.), B.) cona kuhinjskega korita ter prostora za smeti, C.) cona vgradnega hladilnika</t>
    </r>
  </si>
  <si>
    <r>
      <rPr>
        <b/>
        <u/>
        <sz val="11"/>
        <color theme="1"/>
        <rFont val="Calibri"/>
        <family val="2"/>
        <charset val="238"/>
        <scheme val="minor"/>
      </rPr>
      <t>Zgornji element;</t>
    </r>
    <r>
      <rPr>
        <sz val="11"/>
        <color theme="1"/>
        <rFont val="Calibri"/>
        <family val="2"/>
        <charset val="238"/>
        <scheme val="minor"/>
      </rPr>
      <t xml:space="preserve"> omarica z fiksno in 2x višinsko nastavljivo polico. Zgornji element front je opremljen z ročajem tipa kot npr. Rujzdesign 341.10 ali enakovredno, barvanim v črno barvo (RAL 9005), dolžine 266 mm, skupaj 6 kom. V spodnjem delu korpusa izvesti utor ter dobaviti in vgraditi LED trak.</t>
    </r>
  </si>
  <si>
    <t>Kuhinjo sestavlja sestav zgornjih in spodnjih elementov, vključno z aparati ki so navedeni spodaj.</t>
  </si>
  <si>
    <t xml:space="preserve">R 1 </t>
  </si>
  <si>
    <t>Regal je narejen iz belega iverala z ABS nalimkom, 2mm (bela barva). Tip dekorja iz asortimaja enakovredno kot npr. EGGER ali/ in FUNDERMAX; dekor in finalno obdelavo določi projektant na osnovi predloženih vzorcev</t>
  </si>
  <si>
    <t xml:space="preserve">R 2 </t>
  </si>
  <si>
    <t>REGAL - VEČNAMENSKI oblike L dimenzije 245+135/65/275</t>
  </si>
  <si>
    <t>REGAL - VEČNAMENSKI dimenzije 350/65/275</t>
  </si>
  <si>
    <t>Regal ima 6 višinsko nastavljivih polic za posamezno polje; skupaj 30 višinsko nastavljivih polic. Vsi vidni robovi površin so zaobljeni z radijem r=8mm. Vsi robovi polic, oblog so izvedeni z dvojnimi stisnjenimi robovi, brez ostrih robov. Regal je dvignjen od tal z enotnim coklom (mat črne barve) višine 10 cm in postavljena na višinsko nastavljive podstavke. Maska cokla se prilagodi zaokrožnicam tlaka.</t>
  </si>
  <si>
    <t>GARDEROBNE OMARE</t>
  </si>
  <si>
    <t>Omare so narejene  iz belega iverala z ABS nalimkom, 2mm (bela barva). Tip dekorja iz asortimaja enakovredno kot npr. EGGER ali/ in FUNDERMAX; dekor in finalno obdelavo določi projektant na osnovi predloženih vzorcev. Vključiti vso potrebno okovje visoke kvalitete (kot npr. Blum ali enakovredno, mehko zapiranje), zaščitne nalimke na podnožje.</t>
  </si>
  <si>
    <t>DP1</t>
  </si>
  <si>
    <t>DELOVNI PULT - OTOK dmenzije 600/90/90</t>
  </si>
  <si>
    <t>Omarice, predalniki, maska, stebriči, polica narejena iz iverala z ABS nalimkom, 2 mm (bela barva). Iverali so višjega kakovostnega razreda, iz asortimaja enakovredno kot npr. EGGER ali/ in FUNDERMAX; dekor in finalno obdelavo določi projektant na osnovi predloženih vzorcev; Vključiti vso potrebno okovje visoke kvalitete (Blum ali enakovredno - mehko zapiranje), zaščitne nalimke na podnožje</t>
  </si>
  <si>
    <r>
      <t>Pozicijo DP1 sestavlja</t>
    </r>
    <r>
      <rPr>
        <b/>
        <i/>
        <u/>
        <sz val="11"/>
        <color theme="1"/>
        <rFont val="Calibri"/>
        <family val="2"/>
        <charset val="238"/>
        <scheme val="minor"/>
      </rPr>
      <t xml:space="preserve"> delovni pult (otok), podpultne omarice, inštalacijski stebriči ter polica. </t>
    </r>
    <r>
      <rPr>
        <b/>
        <i/>
        <sz val="11"/>
        <color theme="1"/>
        <rFont val="Calibri"/>
        <family val="2"/>
        <charset val="238"/>
        <scheme val="minor"/>
      </rPr>
      <t xml:space="preserve">                                                                                </t>
    </r>
    <r>
      <rPr>
        <i/>
        <u/>
        <sz val="11"/>
        <color theme="1"/>
        <rFont val="Calibri"/>
        <family val="2"/>
        <charset val="238"/>
        <scheme val="minor"/>
      </rPr>
      <t>Pult (delovna plošča)</t>
    </r>
    <r>
      <rPr>
        <sz val="11"/>
        <color theme="1"/>
        <rFont val="Calibri"/>
        <family val="2"/>
        <charset val="238"/>
        <scheme val="minor"/>
      </rPr>
      <t xml:space="preserve"> je skupne dimenzije 608x98x2 cm (dxgxv) tipa kot npr. Trespa Toplab Plus ali enakovredno. Delovna površina je položena na podpultne omarice večih tipov in sicer 2x predalnik (polni izvlek) skupnih dimenzij 120x50x88 (dxgxv), višine front so 1x 18 cm, 2x 25 ter 2x 34 cm; 3x podpultne omarice skupne dimenzije 120x50x88 (dxgxv) z višinsko nastavljivo polico, zapira se z dvokrilnimi vrati; 2x predalnik s polnim izvlekom skupnih dimenzij 120x40x88 (dxgxv), višine front so 1x 18 cm, 2x25 cm ter 2x 34 cm ter 3x podpultne omarice skupne dimenzije 120x40x88 (dxgxv) z višinsko nastavljivo polico, zapira se z dvokrilnimi vrati. Ročaj predalnikov in omaric je tipa npr. Rujzdesign 341.10 ali enakovredno, barvani v črno barvo (RAL 9005), dolžine 170 mm (32 kos). </t>
    </r>
    <r>
      <rPr>
        <u/>
        <sz val="11"/>
        <color theme="1"/>
        <rFont val="Calibri"/>
        <family val="2"/>
        <charset val="238"/>
        <scheme val="minor"/>
      </rPr>
      <t>Sestavni del otoka  so inštalacijski stolpiči (4x)</t>
    </r>
    <r>
      <rPr>
        <sz val="11"/>
        <color theme="1"/>
        <rFont val="Calibri"/>
        <family val="2"/>
        <charset val="238"/>
        <scheme val="minor"/>
      </rPr>
      <t xml:space="preserve"> dimenzije 15x15x60 cm v katerih so vgrajene vtičnice (obojestransko). </t>
    </r>
  </si>
  <si>
    <t>Na stolpiče je centralno nameščena polica širine 25 cm. Vsi vzdolžni (vidni) robovi površin so zaobljeni z radijem r=8mm. Površine imajo na spodnjem vzdolžnem delu odkapne robove, ki preprečujejo zatekanje tekočin po spodnjem delu elementa.</t>
  </si>
  <si>
    <t>DP2</t>
  </si>
  <si>
    <t xml:space="preserve">Pozicijo DP2 sestavlja delovni pult (delovna površine ter kovinsko podnožje), podpultna inštalacijska omarica, premične omarice na kolesih (4 kosi), nadpultne omarice čez celotno dolžino pulta, maske, stenske obloge ter tehtalna miza. Pult (delovna plošča) je skupne dimenzije 894x94x2 cm tipa kot npr. Trespa Toplab Plus ali enakovredno. Kovinsko podnožje je sestavljeno iz 6 nog v obliki črke C ter 5x poveznika med njimi. Pult ima s sprednje strani masko visoko 10 cm. Maska je iz zunanje ravnine pulta proti zidu pomaknjena za 4 cm. Podpultna inštalacijska omarica je dimenzije 70x60x88 cm (dxgxv) in ima v notranjosti tipski izvlečni element za smeti in se zapira z enokrilnimi vrati - ročaj tipa npr. Rujzdesign 341.10 ali enakovredno, barvani v črno barvo (RAL 9005), dolžine 170 mm (1 kos). Pozicija zajema 4 premične predalnike na kolesih. Posamezni premični predalnik (polni izvlek) je skupne dimenzije (vključno s kolesi) 70x60x75 cm (dxgxv), znotraj sta dva različno visoka predala, višine front 1x 25 cm in 1x 40 cm. Ročaji enaki kot pri inštalacijski omari, dolžine 170 mm (8 kosov). </t>
  </si>
  <si>
    <t>Sestavni del pozicije DP2 so tudi nadpultne omarice, sestavljene iz 7 korpusov dimenzije 115x60x40 cm (dxgxv) z ročaji enakimi kot pri inštalacijski omari/predalnikih, dolžine 170 mm (14 kosov); ter stenska obloga, ki poteka okrog pulta in je dimenzij 94+824x60x1.3 cm (dxgxv), enakega materiala kot pult, kot npr. Trespa Toplab Plus ali enakovredno, debeline 13 mm.</t>
  </si>
  <si>
    <t>Kovinsko podnožje v obliki črke C in povezniki; kovinsko podnožje, presek 50x50 mm, prašno barvano, RAL 9005.</t>
  </si>
  <si>
    <t>Vsi vzdolžni robovi površin so zaobljeni z radijem r=8mm. Površine imajo na spodnjem vzdolžnem delu odkapne robove, ki preprečujejo zatekanje tekočin po spodnjem delu elementa.</t>
  </si>
  <si>
    <t>Omarice, predalniki, maska, stenska obloga narejena iz iverala z ABS nalimkom (bela barva). Iverali so višjega kakovostnega razreda, iz asortimaja enakovredno kot npr. EGGER ali/ in FUNDERMAX; dekor in finalno obdelavo določi projektant na osnovi predloženih vzorcev; Vključiti vso potrebno okovje visoke kvalitete (Blum ali enakovredno - mehko zapiranje), zaščitne nalimke na podnožje.</t>
  </si>
  <si>
    <t>Tehtalna miza dimenzij 90x75x90 cm (dxgxv) je iz fiksnega kovinskega podnožja z delovno površino kot npr. Trespa Toplab Plus ali enakovredno in vstavljenega kamnitega dela - kjer se izvaja tehtanje. Pod delovno površino so vgrajeni blažilci, da je preprečen prenos tresljajev na delovno ploščo. Kot npr. Waldner balance table ali enakovredno.</t>
  </si>
  <si>
    <t>Nad delovno površino je nameščen parapetni kanal, zajet v popisu električnih inštalacij.</t>
  </si>
  <si>
    <t>V poziciji je vgrajena tipska oprema:                         - podpultno vgradno enojno pomivalno korito iz inoxa širine 50 cm, kot npr. Alveus More 10 S, dimenzije 56x50x16 (šxgxv) ali enakovredno                             - laboratorijska dvoročna mešalna pipa za vodo, montaža na pult                                                              - tipski izvlečni element za smeti kot npr. Alveus Albio 50 ali enakovredno</t>
  </si>
  <si>
    <t>DP3</t>
  </si>
  <si>
    <t>DELOVNI PULT -  dmenzije 826/94/90</t>
  </si>
  <si>
    <t>Pozicijo DP3 sestavlja delovni pult, stenska obloga, podpultne omarice ter kotno podporno podnožje. Pult (delovna plošča) je L oblike, dimenzije 210x94x2 cm (dxgxv), z delnim izrezom ter 334x94x2 cm (dxgxv), tipa kot npr. Trespa Toplab Plus ali enakovredno. Podpultne omarice so sestavljene iz podpultne inštalacijske omarice skupne dimenzije 60x60x88 cm (dxgxv) in ima v notranjosti tipski izvlečni element za smeti in se zapira z enokrilnimi vrati - ročaj tipa npr. Rujzdesign 341.10 ali enakovredno, barvani v črno barvo (RAL 9005), dolžine 170 mm (1 kos); 2x podpultne omarice dimenzije 100x60x88 (dxgxv) z višinsko nastavljivo polico, zapira se z dvokrilnimi vrati - ročaj tipa npr. Rujzdesign 341.10 ali enakovredno, barvani v črno barvo (RAL 9005), dolžine 170 mm (2 kosa oz. skupaj 4 kosi); 1x podpultna omarica skupne dimenzije 120x60x88 (dxgxv) z višinsko nastavljivo polico, zapira se z dvokrilnimi vrati - ročaj tipa npr. Rujzdesign 341.10 ali enakovredno, barvani v črno barvo (RAL 9005), dolžine 170 mm (2 kosa). Sestavni del pozicije DP3 je tudi stenska obloga, ki poteka okrog pulta in je dimenzij 92 + 330 + 90 + 20 + 116 + 92 x 60 x 1.3 cm (dxvxš), enakega materiala kot pult, kot npr. Trespa Toplab Plus ali enakovredno, debeline 13 mm.</t>
  </si>
  <si>
    <t>Vsi vidni robovi površin so zaobljeni z radijem r=8mm. Površine imajo na spodnjem vzdolžnem delu odkapne robove, ki preprečujejo zatekanje tekočin po spodnjem delu elementa.</t>
  </si>
  <si>
    <t>DELOVNI PULT - POMIVALNICA  L OBLIKE dimenzije 334/92/90 in 210/94/90</t>
  </si>
  <si>
    <t>Omarice, predalniki, maska so  narejeni iz iverala z ABS nalimkom, 2 mm (bela barva). Iverali so višjega kakovostnega razreda, iz asortimaja enakovredno kot npr. EGGER ali/ in FUNDERMAX; dekor in finalno obdelavo določi projektant na osnovi predloženih vzorcev; Vključiti vso potrebno okovje visoke kvalitete (Blum ali enakovredno - mehko zapiranje), zaščitne nalimke na podnožje.</t>
  </si>
  <si>
    <t>Deloma je nad delovno površino nameščen parapetni kanal, zajet v popisu električnih inštalacij</t>
  </si>
  <si>
    <t>V DP3 je vgrajena tipska oprema:                               - nadpultno (ploskovno vsajeno) pomivalno korito z odcejevalnikom (inox), kot npr. Alveus Line Maxim 20, skupne dimenzije 86.5x50.5x19.2 cm (šxgxv) ali enakovredno;                                               - laboratorijska dvoročna mešalna pipa za vodo, montaža na pult;                                                             - tipski izvlečni element za smeti kot npr. Alveus Albio 50 ali enakovredno.</t>
  </si>
  <si>
    <t>Narejena je iz belega iverala z ABS nalimkom, 2mm (bela barva). Tip dekorja iz asortimaja enakovredno kot npr. EGGER ali/ in FUNDERMAX; dekor in finalno obdelavo določi projektant na osnovi predloženih vzorcev. Vključiti vso potrebno okovje visoke kvalitete (kot npr. Blum ali enakovredno, mehko zapiranje), zaščitne nalimke na podnožje.</t>
  </si>
  <si>
    <t>Omara je dvignjena od tal z enotnim coklom (mat črne barve) višine 10 cm in postavljena na višinsko nastavljive podstavke. Maska cokla se prilagodi zaokrožnicam tlaka.</t>
  </si>
  <si>
    <t>Predalnik na kolescih dimenzij 60x60x70 cm (šxgxv), v katerem sta dva višinsko različna predala, z 2x fronto ter 2x ročajem tipa kot npr. Rujzdesign 341.10 ali enakovredno, barvani v črno barvo (RAL 9005), dolžine 170 mm. Višine front so 1x 18 cm ter 1x 40 cm. Vsi vzdolžni robovi površin so zaobljeni z radijem r=8mm. Vsi robovi polic, oblog so izvedeni z dvojnimi stisnjenimi robovi, brez ostrih robov.</t>
  </si>
  <si>
    <t>PSO1</t>
  </si>
  <si>
    <t>PREDELNA stena sestavljena iz enokrilnih drsnih vrat, stranske obloge ter obloge nad vrati. Stranska obloga blenda nad vrati skupne dimenzije 145x10x65 cm (dxgxv). Enokrilna drsna vrata so sestavljena iz krila dimenzije 70x200 cm (dxv), d=4 cm. Vratno krilo je nameščeno na modularni sestavni sistem okovja za lesena drsna vrata (enokrilni sistem), montaža na steno in strop/blendo, z obojestranskim blažilnikom in ustrezno tirnico (inox), kot npr. Schachermayer Solido 80 ali enakovredno. Stranska obloga ter obloga nad vrati je na vsaki strani (brez vidnih vijakov) nameščena na leseno podkonstrukcijo 5x5 cm. Obloga je debeline 2 cm.</t>
  </si>
  <si>
    <t>PREDELNA STENA  dimenzije 140 / 265</t>
  </si>
  <si>
    <t>Vsi vidni robovi površin so zaobljeni z radijem r=8mm.</t>
  </si>
  <si>
    <t>Ponudnik mora cene vpisati v popis opreme vključno z vsemi sestavnimi deli pozicije. Spreminjanje popisa, delov popisa in opisov posameznih postavk v popisu ni dovoljeno.</t>
  </si>
  <si>
    <t>Kjer so možne alternative v izbiri v izbiri materiala (finalne obloge površin, njihove obdelave, vidni in nevidni pritrdilni material, podkonstrukcije, vzorci, potiskov, okovje,  obdelave stavbenga pohištva ipd.) je pred izvedbo potrebno obvezno predložiti vzorce, ki jih potrdi odgovorni vodja projekta.</t>
  </si>
  <si>
    <t>Vsi elementi morajo biti opremljeni, da jih je možno funkcionalno uporabljati in so izvedeni skladno s standardi lekarniških normativov.</t>
  </si>
  <si>
    <t xml:space="preserve">Ponudnik mora za stole, mize, omare in druge tipske elemente k ponudbi priložiti prospekte ali tehnično skico ponujenega elementa, ter ustrezen certifikat, ki dokazuje skladnost izdelkov z zahtevanimi standardi. </t>
  </si>
  <si>
    <t xml:space="preserve">Sestavni del ponudbe so tudi vsi pritrdilni oz. montažni elementi (razne sponke, vijake, mozniki, regulacijske nogice idr.), ki jih izvajalec vgrajuje po lastni presoji, da doseče zahtevano kvaliteto. </t>
  </si>
  <si>
    <t>Vse vezane plošče morajo biti kakovostnega razreda A/A s certifikatom E1,CARB - ekološko neoporečne in uporablijo se lahko le laki za površinsko zaščito lesa na vodni osnovi , zdravju in okolju prijazni</t>
  </si>
  <si>
    <t>007.</t>
  </si>
  <si>
    <t>PREDALNIKI NA KOLESIH - TIP 1 dimenzije 90/60/70</t>
  </si>
  <si>
    <t>Predalnik na kolesih  dimenzij 90x60x70cm, v katerem sta dva višinsko različna predala, z 2x fronto ter 2x ročajem tipa kot npr. Rujzdesign 341.10 ali enakovredno, barvani v črno barvo (RAL 9005), dolžine 170 mm. Višine front so 1x 18 cm ter 1x 40 cm. Vsi vzdolžni robovi površin so zaobljeni z radijem r=8mm. Vsi robovi polic, oblog so izvedeni z dvojnimi stisnjenimi robovi, brez ostrih robov.</t>
  </si>
  <si>
    <t>008.</t>
  </si>
  <si>
    <t>OMARA ZA STEKLOVINO dimenzije 120/60/210</t>
  </si>
  <si>
    <t>009.</t>
  </si>
  <si>
    <t>Proizvodni stol za pult (pult višine 90 cm) s plinskim dvižnim mehanizmom, iz umetnega usnja, podnožje aluminij in obročem za noge. Kolesca stopl&amp;go, kot npr. Stolček za čiste prostore - bimos</t>
  </si>
  <si>
    <t xml:space="preserve"> STOLI  LABORATORIJ</t>
  </si>
  <si>
    <t>PISARNIŠKI STOL</t>
  </si>
  <si>
    <t>Pisarniški stol z možnostjo nastavitve višine, nastavljiv vzglavnik, 5-krako kovinsko podnožje, gumirana kolesa za mehko podlago.Naslon v mreži z nastavljivo ledveno podporo, sedež nastavljiv po globini.Temno sive barve, mreža, črn rokonaslon kot je npr.ERGOLES AEROFLEX FX ali enakovredno</t>
  </si>
  <si>
    <t>JEDILNIŠKI STOLI</t>
  </si>
  <si>
    <t>Lakirana/laminirana ukrivljena vezana plošča (hrast), ki je oblazinjena, brez naslona za roke, kovinsko krivljeno okovje in podnožje stola okroglega preseka fi 10-12 mm prašno barvano v beli barvi, nakladalni stoli, barva po izboru projektanta in investitorja</t>
  </si>
  <si>
    <t>KOŠI ZA SMETI</t>
  </si>
  <si>
    <t>Koš za smeti dim. 27.5x23.5x47, 30 l, izdelan iz kakovostnih materialov, z regulirnimi nogicami, prašno barvano jeklo, barva po izboru projektanta in investitorja, kot npr. Eki Kranj art. 100930 ali enakovredno. (PISARNIŠKI DEL,GARDEROBE, SANITARIJE)</t>
  </si>
  <si>
    <t>Koš za ločevanje odpadkov s tremi predelki, dim. 60x30x75 (šxgxv), 3x45 L, izdelani iz kakovostnih materialov, z regulirnimi nogicami, jeklo, prašno barvano, barva po izboru projektanta, kot npr. Eki Kranj art. 100632 ali enakovredno ( laboratorij)</t>
  </si>
  <si>
    <t>POZ.</t>
  </si>
  <si>
    <t>SHEMA</t>
  </si>
  <si>
    <t>3.</t>
  </si>
  <si>
    <t>4.</t>
  </si>
  <si>
    <t>5.</t>
  </si>
  <si>
    <t>6.</t>
  </si>
  <si>
    <t>7.</t>
  </si>
  <si>
    <t>15.</t>
  </si>
  <si>
    <t>G1/G2</t>
  </si>
  <si>
    <t>16.</t>
  </si>
  <si>
    <t>17.</t>
  </si>
  <si>
    <t>18.</t>
  </si>
  <si>
    <t>19.</t>
  </si>
  <si>
    <t>20.</t>
  </si>
  <si>
    <t>21.</t>
  </si>
  <si>
    <t>22.</t>
  </si>
  <si>
    <t>23.</t>
  </si>
  <si>
    <t>Ponudnik nudi dobavo, izdelavo, montažo in kompletno čiščenje opreme po montaži, odvoz embalaže, vsa pomožna dela (delovni in premićni odri, lestve in v ceni posamezne postavke mora biti zajet gotov element po načrtu opreme.</t>
  </si>
  <si>
    <t>Sanitarna oprema ( umivalniki in armature so zajete v popisu strojnih instalacij in je potrebno z izvajalcem samo uskladiti način vgradnje v opremo, razen če so posebej definirani v načrtu notranje opreme).</t>
  </si>
  <si>
    <t>Dvodelna omarica z ročajem tipa kot npr. Rujzdesign 341.10 ali enakovredno, barvanim v črno barvo (RAL 9005), dolžine 266 mm (2 kom.), z 1 višinsko nastavljivo polico.                                       Vsi vidni robovi so zaobljeni z radijem r=8mm. Vsi robovi polic, oblog so izvedeni z dvojnimi stisnjenimi robovi, brez ostrih robov.  Element je  dvignjen od tal z enotnim coklom (mat črne barve) višine 10 cm in postavljena na višinsko nastavljive podstavke. Maska cokla se prilagodi zaokrožnicam tlaka. Omarica je narejena iz belega iverala z ABS nalimkom, 2mm (bela barva). Tip dekorja iz asortimaja enakovredno kot npr. EGGER ali/ in FUNDERMAX; dekor in finalno obdelavo določi projektant na osnovi predloženih vzorcev. Element je opremljen z vsem okovjem visoke kvalitete (kot npr. Blum ali enakovredno, mehko zapiranje), zaščitne nalimke na podnožje.</t>
  </si>
  <si>
    <t>Visoka dvodelna omara z ročajem tipa kot npr. Rujzdesign 341.10 ali enakovredno, barvanim v črno barvo (RAL 9005), dolžine 330 mm (2 kosa). Omara ima 5 višinsko nastavljivih polic. Vsi vzdolžni (vidni) robovi površin so zaobljeni z radijem r=8mm. Vsi robovi polic, oblog so izvedeni z dvojnimi stisnjenimi robovi, brez ostrih robov. Omara je dvignjena od tal z enotnim coklom (mat črne barve) višine 10 cm in postavljena na višinsko nastavljive podstavke. Maska cokla se prilagodi zaokrožnicam tlaka. V kolikor gre za sestav omar v nizu, se cokel med dvema končnima pozicijama izvede v polni dolžini. Narejena je iz belega iverala z ABS nalimkom, 2mm (bela barva). Tip dekorja iz asortimaja enakovredno kot npr. EGGER ali/ in FUNDERMAX; dekor in finalno obdelavo določi projektant na osnovi predloženih vzorcev. Vključiti vso potrebno okovje visoke kvalitete (kot npr. Blum ali enakovredno, mehko zapiranje), zaščitne nalimke na podnožje. Vsak kos omare se glede front in detajlov definira posebej.</t>
  </si>
  <si>
    <t>Kuhinja je narejena iz belega iverala z ABS nalimkom, 2mm (bela barva). Tip dekorja iz asortimaja enakovredno kot npr. EGGER ali/ in FUNDERMAX; dekor in finalno obdelavo določi projektant na osnovi predloženih vzorcev. Vključiti vso potrebno okovje visoke kvalitete (kot npr. Blum ali enakovredno, mehko zapiranje), zaščitne nalimke na podnožje.</t>
  </si>
  <si>
    <t>Regal je sestav dveh korpusov, izvedenih kot kotni element v L. Regal ima 6 višinsko nastavljivih polic, v treh poljih; skupaj 18 višinsko nastavljivih polic. Vogalni del regala je fiksen, podprt s profilom 3x3 cm (mat črne barve). Vsi vzdolžni (vidni) robovi površin so zaobljeni z radijem r=8mm. Vsi robovi polic, oblog so izvedeni z dvojnimi stisnjenimi robovi, brez ostrih robov. Regal je dvignjen od tal z enotnim coklom (mat črne barve) višine 10 cm in postavljen na višinsko nastavljive podstavke. Maska cokla se prilagodi zaokrožnicam tlaka.</t>
  </si>
  <si>
    <t>Obloga, stenska obloga, maska narejena iz iverala z ABS nalimkom, 2 mm (bela barva), vratno krilo d=4 mm (bele barve). Iverali so višjega kakovostnega razreda, iz asortimaja enakovredno kot npr. EGGER ali/ in FUNDERMAX; dekor in finalno obdelavo določi projektant na osnovi predloženih vzorcev; Vključiti vso potrebno okovje visoke kvalitete (Blum ali enakovredno - mehko zapiranje), zaščitne nalimke na podnožje.</t>
  </si>
  <si>
    <t>GARDEROBNA OMARA DIMENZIJE 150/54/225</t>
  </si>
  <si>
    <t>Omara razdeljena na  2x korpusa , vsak korpus razdeljen na predelek s civilno obleko ter predelek z delovno obleko. Vsak del ima inox drog za obešanje. Spodaj je polica za odlaganje čevljev, zgoraj pa polica za odlaganje oblačil in podobno. Vsaka garderobna omarica ima svojo fronto (dvodelno) z ročajem tipa kot npr. Rujzdesign 341.10 ali enakovredno, barvani v črno barvo (RAL 9005), dolžine 330 mm (4 kosi). Zaklepanje preko cilindrične ključavnice, klasično odpiranje. Skrito vertikalno prezračevanje (med policami in frontami). Vsi vzdolžni robovi površin so zaobljeni z radijem r=8mm. Vsi robovi polic, oblog so izvedeni z dvojnimi stisnjenimi robovi, brez ostrih robov. Omara je dvignjena od tal z enotnim coklom (mat črne barve) višine 10 cm in postavljena na višinsko nastavljive podstavke. Maska cokla se prilagodi zaokrožnicam tlaka.</t>
  </si>
  <si>
    <t>PREDALNIK NA KOLESIH TIP 2 dimenzije 60/60/70</t>
  </si>
  <si>
    <t xml:space="preserve">Predalnik ima 2 predala s polnim izvlekom z ročajem tipa kot npr. Rujzdesign 341.10 ali enakovredno, barvanim v črno barvo (RAL 9005), dolžine 266 mm (2 kom.)                                               Vsi vidni robovi so zaobljeni z radijem r=8mm.  Robovi polic, oblog so izvedeni z dvojnimi stisnjenimi robovi, brez ostrih robov.                        Element je  dvignjen od tal z enotnim coklom (mat črne barve) višine 10 cm in postavljena na višinsko nastavljive podstavke. Maska cokla se prilagodi zaokrožnicam tlaka. Predalnik je narejen iz belega iverala z ABS nalimkom, 2mm (bela barva). Tip dekorja iz asortimaja enakovredno kot npr. EGGER ali/ in FUNDERMAX; dekor in finalno obdelavo določi projektant na osnovi predloženih vzorcev. Element je opremljen z vsem okovjem visoke kvalitete (kot npr. Blum ali enakovredno, mehko zapiranje), zaščitne nalimke na podnožje            </t>
  </si>
  <si>
    <t>Dvokrilna omara za steklovino z delno zastekljenimi frontami 60/130 - varnostno steklo, dimenzij 120x60x210 cm (šxgxv). Znotraj omare je predvidenih 5 premičnih polic. Vrata so opremljena z 2x ročajem tipa kot npr. Rujzdesign 341.10 ali enakovredno, barvani v črno barvo (RAL 9005), dolžine 330 mm (2 kosa). Vsi vzdolžni (vidni) robovi površin so zaobljeni z radijem r=8mm. Vsi robovi polic, oblog so izvedeni z dvojnimi stisnjenimi robovi, brez ostrih robov.</t>
  </si>
  <si>
    <t>V pozicije je zajeta naslednja tipska oprema: - vgradni hladilnik:                                                                             - kot npr. Gorenje RBIU609FA1 ali enakovredno                          - korito kot npr. Alveus Variant 40-K (U) ali enakovredno    - kuhinjska armatura (pipa): kot npr. Alveus Flexa ali enakovredno                                                                          - tipski izvlečni element za ločevanje smeti kot npr: Alveus Albio 30 ali enakovredno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</si>
</sst>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_€"/>
  </numFmts>
  <fonts count="28">
    <font>
      <sz val="11"/>
      <color theme="1"/>
      <name val="Calibri"/>
      <family val="2"/>
      <charset val="238"/>
      <scheme val="minor"/>
    </font>
    <font>
      <sz val="11"/>
      <color theme="1"/>
      <name val="Calibri"/>
      <family val="2"/>
      <charset val="238"/>
    </font>
    <font>
      <sz val="11"/>
      <name val="Calibri"/>
      <family val="2"/>
      <charset val="238"/>
      <scheme val="minor"/>
    </font>
    <font>
      <sz val="11"/>
      <color rgb="FFFF0000"/>
      <name val="Calibri"/>
      <family val="2"/>
      <charset val="238"/>
      <scheme val="minor"/>
    </font>
    <font>
      <sz val="10"/>
      <name val="Arial CE"/>
      <charset val="238"/>
    </font>
    <font>
      <b/>
      <sz val="11"/>
      <color theme="1"/>
      <name val="Calibri"/>
      <family val="2"/>
      <charset val="238"/>
      <scheme val="minor"/>
    </font>
    <font>
      <sz val="15"/>
      <color theme="1"/>
      <name val="Calibri"/>
      <family val="2"/>
      <charset val="238"/>
      <scheme val="minor"/>
    </font>
    <font>
      <sz val="7.5"/>
      <color rgb="FF222222"/>
      <name val="Arial"/>
      <family val="2"/>
      <charset val="238"/>
    </font>
    <font>
      <sz val="16"/>
      <color theme="1"/>
      <name val="Calibri"/>
      <family val="2"/>
      <charset val="238"/>
      <scheme val="minor"/>
    </font>
    <font>
      <b/>
      <sz val="13"/>
      <color theme="1"/>
      <name val="Calibri"/>
      <family val="2"/>
      <charset val="238"/>
      <scheme val="minor"/>
    </font>
    <font>
      <sz val="13"/>
      <color theme="1"/>
      <name val="Calibri"/>
      <family val="2"/>
      <charset val="238"/>
      <scheme val="minor"/>
    </font>
    <font>
      <u/>
      <sz val="13"/>
      <color theme="1"/>
      <name val="Calibri"/>
      <family val="2"/>
      <charset val="238"/>
      <scheme val="minor"/>
    </font>
    <font>
      <b/>
      <sz val="20"/>
      <color theme="1"/>
      <name val="Calibri"/>
      <family val="2"/>
      <charset val="238"/>
      <scheme val="minor"/>
    </font>
    <font>
      <b/>
      <sz val="16"/>
      <color theme="1"/>
      <name val="Calibri"/>
      <family val="2"/>
      <charset val="238"/>
      <scheme val="minor"/>
    </font>
    <font>
      <b/>
      <sz val="12"/>
      <name val="Calibri"/>
      <family val="2"/>
      <charset val="238"/>
      <scheme val="minor"/>
    </font>
    <font>
      <b/>
      <sz val="12"/>
      <color theme="1"/>
      <name val="Calibri"/>
      <family val="2"/>
      <charset val="238"/>
      <scheme val="minor"/>
    </font>
    <font>
      <sz val="12"/>
      <color theme="1"/>
      <name val="Calibri"/>
      <family val="2"/>
      <charset val="238"/>
      <scheme val="minor"/>
    </font>
    <font>
      <b/>
      <i/>
      <sz val="11"/>
      <color theme="1"/>
      <name val="Calibri"/>
      <family val="2"/>
      <charset val="238"/>
      <scheme val="minor"/>
    </font>
    <font>
      <b/>
      <i/>
      <u/>
      <sz val="11"/>
      <color theme="1"/>
      <name val="Calibri"/>
      <family val="2"/>
      <charset val="238"/>
      <scheme val="minor"/>
    </font>
    <font>
      <u/>
      <sz val="11"/>
      <color theme="1"/>
      <name val="Calibri"/>
      <family val="2"/>
      <charset val="238"/>
      <scheme val="minor"/>
    </font>
    <font>
      <b/>
      <u/>
      <sz val="11"/>
      <color theme="1"/>
      <name val="Calibri"/>
      <family val="2"/>
      <charset val="238"/>
      <scheme val="minor"/>
    </font>
    <font>
      <i/>
      <u/>
      <sz val="11"/>
      <color theme="1"/>
      <name val="Calibri"/>
      <family val="2"/>
      <charset val="238"/>
      <scheme val="minor"/>
    </font>
    <font>
      <b/>
      <sz val="11"/>
      <name val="Calibri"/>
      <family val="2"/>
      <charset val="238"/>
      <scheme val="minor"/>
    </font>
    <font>
      <sz val="12"/>
      <name val="Calibri"/>
      <family val="2"/>
      <charset val="238"/>
      <scheme val="minor"/>
    </font>
    <font>
      <sz val="11"/>
      <color rgb="FF000000"/>
      <name val="Calibri   "/>
      <charset val="238"/>
    </font>
    <font>
      <sz val="16"/>
      <name val="Calibri"/>
      <family val="2"/>
      <charset val="238"/>
      <scheme val="minor"/>
    </font>
    <font>
      <sz val="15"/>
      <name val="Calibri"/>
      <family val="2"/>
      <charset val="238"/>
      <scheme val="minor"/>
    </font>
    <font>
      <sz val="11"/>
      <color rgb="FF000000"/>
      <name val="Calibri"/>
      <family val="2"/>
      <charset val="238"/>
      <scheme val="minor"/>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4" fillId="0" borderId="0"/>
  </cellStyleXfs>
  <cellXfs count="95">
    <xf numFmtId="0" fontId="0" fillId="0" borderId="0" xfId="0"/>
    <xf numFmtId="0" fontId="0" fillId="0" borderId="0" xfId="0" applyAlignment="1">
      <alignment horizontal="center"/>
    </xf>
    <xf numFmtId="0" fontId="0" fillId="0" borderId="0" xfId="0" applyAlignment="1">
      <alignment horizontal="right"/>
    </xf>
    <xf numFmtId="0" fontId="0" fillId="0" borderId="0" xfId="0" applyAlignment="1">
      <alignment horizontal="center" vertical="top"/>
    </xf>
    <xf numFmtId="0" fontId="0" fillId="0" borderId="0" xfId="0" applyAlignment="1">
      <alignment wrapText="1"/>
    </xf>
    <xf numFmtId="164" fontId="0" fillId="0" borderId="0" xfId="0" applyNumberFormat="1" applyAlignment="1">
      <alignment horizontal="right"/>
    </xf>
    <xf numFmtId="0" fontId="0" fillId="0" borderId="0" xfId="0" applyAlignment="1">
      <alignment horizontal="center" vertical="center"/>
    </xf>
    <xf numFmtId="0" fontId="3" fillId="0" borderId="0" xfId="0" applyFont="1" applyAlignment="1">
      <alignment horizontal="center" vertical="top"/>
    </xf>
    <xf numFmtId="0" fontId="2" fillId="0" borderId="0" xfId="0" applyFont="1" applyAlignment="1">
      <alignment horizontal="center" vertical="center"/>
    </xf>
    <xf numFmtId="0" fontId="0" fillId="0" borderId="0" xfId="0" applyAlignment="1">
      <alignment vertical="top" wrapText="1"/>
    </xf>
    <xf numFmtId="0" fontId="6" fillId="0" borderId="0" xfId="0" applyFont="1" applyAlignment="1">
      <alignment horizontal="right"/>
    </xf>
    <xf numFmtId="0" fontId="6" fillId="0" borderId="0" xfId="0" applyFont="1"/>
    <xf numFmtId="0" fontId="3" fillId="0" borderId="0" xfId="0" applyFont="1" applyAlignment="1">
      <alignment horizontal="center"/>
    </xf>
    <xf numFmtId="164" fontId="3" fillId="0" borderId="0" xfId="0" applyNumberFormat="1" applyFont="1" applyAlignment="1">
      <alignment horizontal="right"/>
    </xf>
    <xf numFmtId="0" fontId="3" fillId="0" borderId="0" xfId="0" applyFont="1"/>
    <xf numFmtId="4" fontId="0" fillId="0" borderId="0" xfId="0" applyNumberFormat="1" applyAlignment="1">
      <alignment horizontal="center"/>
    </xf>
    <xf numFmtId="4" fontId="3" fillId="0" borderId="0" xfId="0" applyNumberFormat="1" applyFont="1" applyAlignment="1">
      <alignment horizontal="center"/>
    </xf>
    <xf numFmtId="0" fontId="5" fillId="0" borderId="0" xfId="0" applyFont="1"/>
    <xf numFmtId="0" fontId="5" fillId="0" borderId="0" xfId="0" applyFont="1" applyAlignment="1">
      <alignment horizontal="center"/>
    </xf>
    <xf numFmtId="4" fontId="5" fillId="0" borderId="0" xfId="0" applyNumberFormat="1" applyFont="1" applyAlignment="1">
      <alignment horizontal="center"/>
    </xf>
    <xf numFmtId="164" fontId="5" fillId="0" borderId="0" xfId="0" applyNumberFormat="1" applyFont="1" applyAlignment="1">
      <alignment horizontal="right"/>
    </xf>
    <xf numFmtId="0" fontId="7" fillId="0" borderId="0" xfId="0" applyFont="1" applyAlignment="1">
      <alignment horizontal="left" vertical="center" wrapText="1"/>
    </xf>
    <xf numFmtId="0" fontId="0" fillId="0" borderId="0" xfId="0" applyAlignment="1">
      <alignment vertical="top"/>
    </xf>
    <xf numFmtId="0" fontId="0" fillId="0" borderId="1" xfId="0" applyBorder="1" applyAlignment="1">
      <alignment horizontal="center" vertical="top"/>
    </xf>
    <xf numFmtId="0" fontId="0" fillId="0" borderId="1" xfId="0" applyBorder="1" applyAlignment="1">
      <alignment vertical="top" wrapText="1"/>
    </xf>
    <xf numFmtId="0" fontId="0" fillId="0" borderId="1" xfId="0" applyBorder="1" applyAlignment="1">
      <alignment horizontal="center"/>
    </xf>
    <xf numFmtId="4" fontId="0" fillId="0" borderId="1" xfId="0" applyNumberFormat="1" applyBorder="1" applyAlignment="1">
      <alignment horizontal="center"/>
    </xf>
    <xf numFmtId="164" fontId="0" fillId="0" borderId="1" xfId="0" applyNumberFormat="1" applyBorder="1" applyAlignment="1">
      <alignment horizontal="right"/>
    </xf>
    <xf numFmtId="0" fontId="0" fillId="0" borderId="1" xfId="0" applyBorder="1"/>
    <xf numFmtId="0" fontId="5" fillId="0" borderId="0" xfId="0" applyFont="1" applyAlignment="1">
      <alignment horizontal="left" vertical="top"/>
    </xf>
    <xf numFmtId="0" fontId="8" fillId="0" borderId="0" xfId="0" applyFont="1" applyAlignment="1">
      <alignment horizontal="right"/>
    </xf>
    <xf numFmtId="0" fontId="8" fillId="0" borderId="0" xfId="0" applyFont="1"/>
    <xf numFmtId="0" fontId="0" fillId="0" borderId="0" xfId="0" applyAlignment="1">
      <alignment horizontal="left" vertical="center"/>
    </xf>
    <xf numFmtId="4" fontId="0" fillId="0" borderId="0" xfId="0" applyNumberFormat="1" applyAlignment="1">
      <alignment horizontal="right"/>
    </xf>
    <xf numFmtId="0" fontId="10" fillId="0" borderId="0" xfId="0" applyFont="1"/>
    <xf numFmtId="4" fontId="0" fillId="0" borderId="0" xfId="0" applyNumberFormat="1"/>
    <xf numFmtId="4" fontId="10" fillId="0" borderId="0" xfId="0" applyNumberFormat="1" applyFont="1"/>
    <xf numFmtId="0" fontId="12" fillId="0" borderId="0" xfId="0" applyFont="1" applyAlignment="1">
      <alignment horizontal="center" wrapText="1"/>
    </xf>
    <xf numFmtId="0" fontId="1" fillId="0" borderId="0" xfId="0" applyFont="1" applyAlignment="1">
      <alignment vertical="top" wrapText="1"/>
    </xf>
    <xf numFmtId="0" fontId="0" fillId="0" borderId="0" xfId="0" applyAlignment="1">
      <alignment horizontal="justify" vertical="top"/>
    </xf>
    <xf numFmtId="0" fontId="5" fillId="0" borderId="0" xfId="0" applyFont="1" applyAlignment="1">
      <alignment vertical="top" wrapText="1"/>
    </xf>
    <xf numFmtId="0" fontId="14" fillId="0" borderId="0" xfId="0" applyFont="1" applyAlignment="1">
      <alignment horizontal="center" vertical="top"/>
    </xf>
    <xf numFmtId="0" fontId="15" fillId="0" borderId="0" xfId="0" applyFont="1" applyAlignment="1">
      <alignment vertical="top" wrapText="1"/>
    </xf>
    <xf numFmtId="0" fontId="16" fillId="0" borderId="0" xfId="0" applyFont="1" applyAlignment="1">
      <alignment horizontal="center"/>
    </xf>
    <xf numFmtId="4" fontId="16" fillId="0" borderId="0" xfId="0" applyNumberFormat="1" applyFont="1" applyAlignment="1">
      <alignment horizontal="center"/>
    </xf>
    <xf numFmtId="164" fontId="16" fillId="0" borderId="0" xfId="0" applyNumberFormat="1" applyFont="1" applyAlignment="1">
      <alignment horizontal="right"/>
    </xf>
    <xf numFmtId="0" fontId="16" fillId="0" borderId="0" xfId="0" applyFont="1"/>
    <xf numFmtId="0" fontId="15" fillId="0" borderId="0" xfId="0" applyFont="1" applyAlignment="1">
      <alignment horizontal="center" vertical="top"/>
    </xf>
    <xf numFmtId="0" fontId="16" fillId="0" borderId="0" xfId="0" applyFont="1" applyAlignment="1">
      <alignment horizontal="justify" vertical="center"/>
    </xf>
    <xf numFmtId="0" fontId="15" fillId="0" borderId="0" xfId="0" applyFont="1" applyAlignment="1">
      <alignment horizontal="center" vertical="center"/>
    </xf>
    <xf numFmtId="0" fontId="9" fillId="0" borderId="0" xfId="0" applyFont="1" applyAlignment="1">
      <alignment horizontal="center" vertical="top"/>
    </xf>
    <xf numFmtId="0" fontId="15" fillId="0" borderId="0" xfId="0" applyFont="1" applyAlignment="1">
      <alignment vertical="top"/>
    </xf>
    <xf numFmtId="0" fontId="14" fillId="0" borderId="0" xfId="0" applyFont="1" applyAlignment="1">
      <alignment vertical="top"/>
    </xf>
    <xf numFmtId="0" fontId="14" fillId="0" borderId="0" xfId="0" applyFont="1" applyAlignment="1">
      <alignment horizontal="left" vertical="top"/>
    </xf>
    <xf numFmtId="0" fontId="13" fillId="0" borderId="0" xfId="0" applyFont="1" applyAlignment="1">
      <alignment wrapText="1"/>
    </xf>
    <xf numFmtId="0" fontId="5" fillId="0" borderId="0" xfId="0" applyFont="1" applyAlignment="1">
      <alignment wrapText="1"/>
    </xf>
    <xf numFmtId="0" fontId="10" fillId="0" borderId="0" xfId="0" applyFont="1" applyAlignment="1">
      <alignment wrapText="1"/>
    </xf>
    <xf numFmtId="0" fontId="21" fillId="0" borderId="0" xfId="0" applyFont="1" applyAlignment="1">
      <alignment vertical="top" wrapText="1"/>
    </xf>
    <xf numFmtId="0" fontId="5" fillId="0" borderId="0" xfId="0" applyFont="1" applyAlignment="1">
      <alignment horizontal="center" vertical="top"/>
    </xf>
    <xf numFmtId="0" fontId="22" fillId="0" borderId="0" xfId="0" applyFont="1" applyAlignment="1">
      <alignment horizontal="center" vertical="top"/>
    </xf>
    <xf numFmtId="0" fontId="15" fillId="0" borderId="0" xfId="0" applyFont="1" applyAlignment="1">
      <alignment wrapText="1"/>
    </xf>
    <xf numFmtId="0" fontId="15" fillId="0" borderId="0" xfId="0" applyFont="1" applyAlignment="1">
      <alignment horizontal="left" vertical="top"/>
    </xf>
    <xf numFmtId="0" fontId="22" fillId="0" borderId="0" xfId="0" applyFont="1" applyAlignment="1">
      <alignment horizontal="left" vertical="top"/>
    </xf>
    <xf numFmtId="0" fontId="24" fillId="0" borderId="0" xfId="0" applyFont="1" applyAlignment="1">
      <alignment vertical="top" wrapText="1"/>
    </xf>
    <xf numFmtId="0" fontId="2" fillId="0" borderId="0" xfId="0" applyFont="1" applyAlignment="1">
      <alignment horizontal="center"/>
    </xf>
    <xf numFmtId="4" fontId="2" fillId="0" borderId="0" xfId="0" applyNumberFormat="1" applyFont="1" applyAlignment="1">
      <alignment horizontal="center"/>
    </xf>
    <xf numFmtId="164" fontId="2" fillId="0" borderId="0" xfId="0" applyNumberFormat="1" applyFont="1" applyAlignment="1">
      <alignment horizontal="right"/>
    </xf>
    <xf numFmtId="0" fontId="21" fillId="0" borderId="0" xfId="0" applyFont="1" applyAlignment="1">
      <alignment wrapText="1"/>
    </xf>
    <xf numFmtId="0" fontId="0" fillId="0" borderId="2" xfId="0" applyBorder="1"/>
    <xf numFmtId="0" fontId="0" fillId="0" borderId="2" xfId="0" applyBorder="1" applyAlignment="1">
      <alignment vertical="top"/>
    </xf>
    <xf numFmtId="0" fontId="0" fillId="0" borderId="2" xfId="0" applyBorder="1" applyAlignment="1">
      <alignment horizontal="center"/>
    </xf>
    <xf numFmtId="4" fontId="0" fillId="0" borderId="2" xfId="0" applyNumberFormat="1" applyBorder="1" applyAlignment="1">
      <alignment horizontal="center"/>
    </xf>
    <xf numFmtId="0" fontId="0" fillId="0" borderId="2" xfId="0" applyBorder="1" applyAlignment="1">
      <alignment horizontal="right"/>
    </xf>
    <xf numFmtId="0" fontId="2" fillId="0" borderId="0" xfId="0" applyFont="1"/>
    <xf numFmtId="0" fontId="25" fillId="0" borderId="0" xfId="0" applyFont="1"/>
    <xf numFmtId="0" fontId="26" fillId="0" borderId="0" xfId="0" applyFont="1"/>
    <xf numFmtId="0" fontId="2" fillId="0" borderId="2" xfId="0" applyFont="1" applyBorder="1"/>
    <xf numFmtId="0" fontId="23" fillId="0" borderId="0" xfId="0" applyFont="1"/>
    <xf numFmtId="0" fontId="2" fillId="0" borderId="1" xfId="0" applyFont="1" applyBorder="1"/>
    <xf numFmtId="0" fontId="22" fillId="0" borderId="0" xfId="0" applyFont="1"/>
    <xf numFmtId="0" fontId="2" fillId="0" borderId="0" xfId="0" applyFont="1" applyAlignment="1">
      <alignment vertical="top"/>
    </xf>
    <xf numFmtId="0" fontId="9" fillId="0" borderId="0" xfId="0" applyFont="1" applyAlignment="1">
      <alignment horizontal="left" vertical="center"/>
    </xf>
    <xf numFmtId="0" fontId="27" fillId="0" borderId="0" xfId="0" applyFont="1" applyAlignment="1">
      <alignment wrapText="1"/>
    </xf>
    <xf numFmtId="0" fontId="27" fillId="0" borderId="0" xfId="0" applyFont="1" applyAlignment="1">
      <alignment vertical="top" wrapText="1"/>
    </xf>
    <xf numFmtId="0" fontId="2" fillId="0" borderId="0" xfId="0" applyFont="1" applyAlignment="1">
      <alignment horizontal="justify" vertical="top"/>
    </xf>
    <xf numFmtId="0" fontId="11" fillId="0" borderId="0" xfId="0" applyFont="1" applyAlignment="1">
      <alignment wrapText="1"/>
    </xf>
    <xf numFmtId="0" fontId="12" fillId="0" borderId="0" xfId="0" applyFont="1" applyAlignment="1">
      <alignment horizontal="center" wrapText="1"/>
    </xf>
    <xf numFmtId="0" fontId="0" fillId="0" borderId="0" xfId="0" applyAlignment="1">
      <alignment horizontal="center" wrapText="1"/>
    </xf>
    <xf numFmtId="0" fontId="15" fillId="0" borderId="0" xfId="0" applyFont="1" applyAlignment="1">
      <alignment vertical="top" wrapText="1"/>
    </xf>
    <xf numFmtId="0" fontId="0" fillId="0" borderId="0" xfId="0" applyAlignment="1">
      <alignment wrapText="1"/>
    </xf>
    <xf numFmtId="0" fontId="10" fillId="0" borderId="0" xfId="0" applyFont="1" applyAlignment="1">
      <alignment wrapText="1"/>
    </xf>
    <xf numFmtId="0" fontId="13" fillId="0" borderId="0" xfId="0" applyFont="1" applyAlignment="1">
      <alignment wrapText="1"/>
    </xf>
    <xf numFmtId="0" fontId="5" fillId="0" borderId="0" xfId="0" applyFont="1" applyAlignment="1">
      <alignment wrapText="1"/>
    </xf>
    <xf numFmtId="0" fontId="10" fillId="0" borderId="0" xfId="0" applyFont="1" applyAlignment="1">
      <alignment vertical="top" wrapText="1"/>
    </xf>
    <xf numFmtId="0" fontId="16" fillId="0" borderId="0" xfId="0" applyFont="1" applyAlignment="1">
      <alignment wrapText="1"/>
    </xf>
  </cellXfs>
  <cellStyles count="2">
    <cellStyle name="Navadno" xfId="0" builtinId="0"/>
    <cellStyle name="Navadno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tabSelected="1" view="pageBreakPreview" zoomScaleNormal="100" zoomScaleSheetLayoutView="100" workbookViewId="0">
      <selection activeCell="C35" sqref="C35"/>
    </sheetView>
  </sheetViews>
  <sheetFormatPr defaultRowHeight="15"/>
  <cols>
    <col min="1" max="1" width="6.140625" style="6" customWidth="1"/>
    <col min="2" max="2" width="70.140625" customWidth="1"/>
    <col min="3" max="3" width="10.7109375" style="35" customWidth="1"/>
  </cols>
  <sheetData>
    <row r="1" spans="1:3" ht="26.25">
      <c r="A1" s="86" t="s">
        <v>38</v>
      </c>
      <c r="B1" s="86"/>
      <c r="C1" s="87"/>
    </row>
    <row r="4" spans="1:3" s="34" customFormat="1" ht="17.25">
      <c r="A4" s="85" t="s">
        <v>13</v>
      </c>
      <c r="B4" s="85"/>
      <c r="C4" s="36"/>
    </row>
    <row r="7" spans="1:3" ht="30">
      <c r="A7" s="6">
        <v>1</v>
      </c>
      <c r="B7" s="4" t="s">
        <v>15</v>
      </c>
    </row>
    <row r="8" spans="1:3" ht="45">
      <c r="A8" s="6">
        <v>2</v>
      </c>
      <c r="B8" s="4" t="s">
        <v>108</v>
      </c>
    </row>
    <row r="9" spans="1:3" ht="90">
      <c r="A9" s="6">
        <v>3</v>
      </c>
      <c r="B9" s="4" t="s">
        <v>28</v>
      </c>
    </row>
    <row r="10" spans="1:3" ht="30">
      <c r="A10" s="6">
        <v>4</v>
      </c>
      <c r="B10" s="4" t="s">
        <v>16</v>
      </c>
    </row>
    <row r="11" spans="1:3" ht="30">
      <c r="A11" s="6">
        <v>5</v>
      </c>
      <c r="B11" s="4" t="s">
        <v>18</v>
      </c>
    </row>
    <row r="12" spans="1:3" ht="32.25" customHeight="1">
      <c r="A12" s="6">
        <v>6</v>
      </c>
      <c r="B12" s="4" t="s">
        <v>22</v>
      </c>
    </row>
    <row r="13" spans="1:3" ht="29.25" customHeight="1">
      <c r="A13" s="6">
        <v>7</v>
      </c>
      <c r="B13" s="9" t="s">
        <v>17</v>
      </c>
    </row>
    <row r="14" spans="1:3" ht="23.25" customHeight="1">
      <c r="A14" s="6">
        <v>8</v>
      </c>
      <c r="B14" s="4" t="s">
        <v>40</v>
      </c>
    </row>
    <row r="15" spans="1:3" ht="60">
      <c r="A15" s="8">
        <v>9</v>
      </c>
      <c r="B15" s="4" t="s">
        <v>109</v>
      </c>
    </row>
    <row r="16" spans="1:3" ht="16.5" customHeight="1">
      <c r="A16" s="6">
        <v>10</v>
      </c>
      <c r="B16" s="4" t="s">
        <v>19</v>
      </c>
    </row>
    <row r="17" spans="1:2" ht="21" customHeight="1">
      <c r="A17" s="6">
        <v>11</v>
      </c>
      <c r="B17" s="4" t="s">
        <v>24</v>
      </c>
    </row>
    <row r="18" spans="1:2" ht="34.5" customHeight="1">
      <c r="A18" s="6">
        <v>12</v>
      </c>
      <c r="B18" s="4" t="s">
        <v>14</v>
      </c>
    </row>
    <row r="19" spans="1:2" ht="30">
      <c r="A19" s="6">
        <v>13</v>
      </c>
      <c r="B19" s="4" t="s">
        <v>110</v>
      </c>
    </row>
    <row r="20" spans="1:2" ht="30">
      <c r="A20" s="6">
        <v>14</v>
      </c>
      <c r="B20" s="4" t="s">
        <v>20</v>
      </c>
    </row>
    <row r="21" spans="1:2" ht="30" customHeight="1">
      <c r="A21" s="6">
        <v>15</v>
      </c>
      <c r="B21" s="4" t="s">
        <v>21</v>
      </c>
    </row>
    <row r="22" spans="1:2" ht="19.5" customHeight="1">
      <c r="A22" s="6">
        <v>16</v>
      </c>
      <c r="B22" s="4" t="s">
        <v>23</v>
      </c>
    </row>
    <row r="23" spans="1:2" ht="45">
      <c r="A23" s="6">
        <v>17</v>
      </c>
      <c r="B23" s="4" t="s">
        <v>111</v>
      </c>
    </row>
    <row r="24" spans="1:2" ht="51" customHeight="1">
      <c r="A24" s="6">
        <v>18</v>
      </c>
      <c r="B24" s="9" t="s">
        <v>112</v>
      </c>
    </row>
    <row r="25" spans="1:2" ht="33" customHeight="1">
      <c r="A25" s="6">
        <v>19</v>
      </c>
      <c r="B25" s="9" t="s">
        <v>25</v>
      </c>
    </row>
    <row r="26" spans="1:2" ht="30">
      <c r="A26" s="6">
        <v>20</v>
      </c>
      <c r="B26" s="4" t="s">
        <v>26</v>
      </c>
    </row>
    <row r="27" spans="1:2" ht="45">
      <c r="A27" s="6">
        <v>21</v>
      </c>
      <c r="B27" s="4" t="s">
        <v>27</v>
      </c>
    </row>
    <row r="28" spans="1:2" ht="48" customHeight="1">
      <c r="A28" s="6">
        <v>22</v>
      </c>
      <c r="B28" s="4" t="s">
        <v>147</v>
      </c>
    </row>
    <row r="29" spans="1:2" ht="30">
      <c r="A29" s="6">
        <v>23</v>
      </c>
      <c r="B29" s="4" t="s">
        <v>29</v>
      </c>
    </row>
    <row r="30" spans="1:2" ht="30">
      <c r="A30" s="6">
        <v>24</v>
      </c>
      <c r="B30" s="4" t="s">
        <v>39</v>
      </c>
    </row>
    <row r="31" spans="1:2" ht="56.25" customHeight="1">
      <c r="A31" s="6">
        <v>25</v>
      </c>
      <c r="B31" s="4" t="s">
        <v>146</v>
      </c>
    </row>
    <row r="32" spans="1:2">
      <c r="B32" s="4"/>
    </row>
    <row r="33" spans="1:3" ht="26.25">
      <c r="B33" s="37" t="s">
        <v>36</v>
      </c>
    </row>
    <row r="35" spans="1:3" ht="17.25">
      <c r="A35" s="81" t="s">
        <v>37</v>
      </c>
      <c r="C35" s="35">
        <f>'Popis opreme '!G119</f>
        <v>0</v>
      </c>
    </row>
  </sheetData>
  <mergeCells count="2">
    <mergeCell ref="A4:B4"/>
    <mergeCell ref="A1:C1"/>
  </mergeCells>
  <pageMargins left="0.31496062992125984" right="0.19685039370078741" top="0.74803149606299213" bottom="0.47244094488188981"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9"/>
  <sheetViews>
    <sheetView view="pageBreakPreview" topLeftCell="A112" zoomScale="90" zoomScaleNormal="90" zoomScaleSheetLayoutView="90" workbookViewId="0">
      <selection activeCell="G119" sqref="G119"/>
    </sheetView>
  </sheetViews>
  <sheetFormatPr defaultRowHeight="15"/>
  <cols>
    <col min="1" max="1" width="4.7109375" style="73" customWidth="1"/>
    <col min="2" max="2" width="6.7109375" customWidth="1"/>
    <col min="3" max="3" width="44.28515625" style="22" customWidth="1"/>
    <col min="4" max="4" width="6" style="1" customWidth="1"/>
    <col min="5" max="5" width="9.140625" style="15"/>
    <col min="6" max="6" width="10.7109375" style="2" bestFit="1" customWidth="1"/>
    <col min="7" max="7" width="14.140625" style="2" customWidth="1"/>
    <col min="8" max="8" width="25.28515625" customWidth="1"/>
  </cols>
  <sheetData>
    <row r="1" spans="1:7" s="31" customFormat="1" ht="39.75" customHeight="1">
      <c r="A1" s="74"/>
      <c r="B1" s="91" t="s">
        <v>41</v>
      </c>
      <c r="C1" s="91"/>
      <c r="D1" s="92"/>
      <c r="E1" s="92"/>
      <c r="F1" s="92"/>
      <c r="G1" s="30"/>
    </row>
    <row r="2" spans="1:7" s="31" customFormat="1" ht="24" customHeight="1">
      <c r="A2" s="74"/>
      <c r="B2" s="54"/>
      <c r="C2" s="54"/>
      <c r="D2" s="55"/>
      <c r="E2" s="55"/>
      <c r="F2" s="55"/>
      <c r="G2" s="30"/>
    </row>
    <row r="3" spans="1:7" s="11" customFormat="1" ht="57" customHeight="1">
      <c r="A3" s="75"/>
      <c r="C3" s="93" t="s">
        <v>46</v>
      </c>
      <c r="D3" s="90"/>
      <c r="E3" s="90"/>
      <c r="F3" s="90"/>
      <c r="G3" s="10"/>
    </row>
    <row r="4" spans="1:7" ht="51.75" customHeight="1">
      <c r="C4" s="90" t="s">
        <v>54</v>
      </c>
      <c r="D4" s="90"/>
      <c r="E4" s="90"/>
      <c r="F4" s="90"/>
    </row>
    <row r="5" spans="1:7" ht="69.75" customHeight="1">
      <c r="C5" s="90" t="s">
        <v>113</v>
      </c>
      <c r="D5" s="89"/>
      <c r="E5" s="89"/>
      <c r="F5" s="89"/>
    </row>
    <row r="6" spans="1:7" ht="18.75" customHeight="1">
      <c r="C6" s="56"/>
      <c r="D6" s="4"/>
      <c r="E6" s="4"/>
      <c r="F6" s="4"/>
    </row>
    <row r="7" spans="1:7">
      <c r="C7"/>
    </row>
    <row r="8" spans="1:7">
      <c r="A8" s="76" t="s">
        <v>129</v>
      </c>
      <c r="B8" s="68" t="s">
        <v>130</v>
      </c>
      <c r="C8" s="69" t="s">
        <v>2</v>
      </c>
      <c r="D8" s="70" t="s">
        <v>3</v>
      </c>
      <c r="E8" s="71" t="s">
        <v>4</v>
      </c>
      <c r="F8" s="72" t="s">
        <v>5</v>
      </c>
      <c r="G8" s="72" t="s">
        <v>6</v>
      </c>
    </row>
    <row r="9" spans="1:7" s="46" customFormat="1" ht="16.5" customHeight="1">
      <c r="A9" s="77" t="s">
        <v>0</v>
      </c>
      <c r="B9" s="41" t="s">
        <v>42</v>
      </c>
      <c r="C9" s="42" t="s">
        <v>43</v>
      </c>
      <c r="D9" s="43"/>
      <c r="E9" s="44"/>
      <c r="F9" s="45"/>
      <c r="G9" s="45"/>
    </row>
    <row r="10" spans="1:7" ht="289.5" customHeight="1">
      <c r="B10" s="3"/>
      <c r="C10" s="9" t="s">
        <v>148</v>
      </c>
      <c r="D10" s="1" t="s">
        <v>7</v>
      </c>
      <c r="E10" s="15">
        <v>1</v>
      </c>
      <c r="F10" s="5"/>
      <c r="G10" s="5">
        <f>F10*E10</f>
        <v>0</v>
      </c>
    </row>
    <row r="11" spans="1:7" ht="13.5" customHeight="1">
      <c r="B11" s="3"/>
      <c r="C11" s="9"/>
      <c r="F11" s="5"/>
      <c r="G11" s="5"/>
    </row>
    <row r="12" spans="1:7" ht="15" customHeight="1">
      <c r="B12" s="3"/>
      <c r="C12" s="9"/>
      <c r="F12" s="5"/>
      <c r="G12" s="5"/>
    </row>
    <row r="13" spans="1:7" s="46" customFormat="1" ht="15" customHeight="1">
      <c r="A13" s="77" t="s">
        <v>1</v>
      </c>
      <c r="B13" s="47" t="s">
        <v>44</v>
      </c>
      <c r="C13" s="88" t="s">
        <v>45</v>
      </c>
      <c r="D13" s="89"/>
      <c r="E13" s="44"/>
      <c r="F13" s="45"/>
      <c r="G13" s="45"/>
    </row>
    <row r="14" spans="1:7" ht="289.5" customHeight="1">
      <c r="B14" s="3"/>
      <c r="C14" s="9" t="s">
        <v>156</v>
      </c>
      <c r="D14" s="1" t="s">
        <v>7</v>
      </c>
      <c r="E14" s="15">
        <v>1</v>
      </c>
      <c r="F14" s="5"/>
      <c r="G14" s="5">
        <f>F14*E14</f>
        <v>0</v>
      </c>
    </row>
    <row r="15" spans="1:7" ht="15" customHeight="1">
      <c r="B15" s="3"/>
      <c r="C15" s="9"/>
      <c r="F15" s="5"/>
      <c r="G15" s="5"/>
    </row>
    <row r="16" spans="1:7" s="46" customFormat="1" ht="34.5" customHeight="1">
      <c r="A16" s="77" t="s">
        <v>131</v>
      </c>
      <c r="B16" s="47" t="s">
        <v>47</v>
      </c>
      <c r="C16" s="42" t="s">
        <v>48</v>
      </c>
      <c r="D16" s="43"/>
      <c r="E16" s="44"/>
      <c r="F16" s="45"/>
      <c r="G16" s="45"/>
    </row>
    <row r="17" spans="1:8" ht="283.5" customHeight="1">
      <c r="B17" s="3"/>
      <c r="C17" s="9" t="s">
        <v>49</v>
      </c>
      <c r="D17" s="1" t="s">
        <v>7</v>
      </c>
      <c r="E17" s="15">
        <v>1</v>
      </c>
      <c r="F17" s="5"/>
      <c r="G17" s="5">
        <f>F17*E17</f>
        <v>0</v>
      </c>
    </row>
    <row r="18" spans="1:8" ht="12" customHeight="1">
      <c r="B18" s="3"/>
      <c r="C18" s="9"/>
      <c r="F18" s="5"/>
      <c r="G18" s="5"/>
    </row>
    <row r="19" spans="1:8" s="46" customFormat="1" ht="33.75" customHeight="1">
      <c r="A19" s="77" t="s">
        <v>132</v>
      </c>
      <c r="B19" s="47" t="s">
        <v>50</v>
      </c>
      <c r="C19" s="88" t="s">
        <v>51</v>
      </c>
      <c r="D19" s="94"/>
      <c r="E19" s="44"/>
      <c r="F19" s="45"/>
      <c r="G19" s="45"/>
    </row>
    <row r="20" spans="1:8" ht="346.5" customHeight="1">
      <c r="B20" s="3"/>
      <c r="C20" s="9" t="s">
        <v>149</v>
      </c>
      <c r="D20" s="1" t="s">
        <v>7</v>
      </c>
      <c r="E20" s="15">
        <v>8</v>
      </c>
      <c r="F20" s="5"/>
      <c r="G20" s="5">
        <f>F20*E20</f>
        <v>0</v>
      </c>
    </row>
    <row r="21" spans="1:8" ht="16.5" customHeight="1">
      <c r="B21" s="3"/>
      <c r="C21" s="9"/>
      <c r="F21" s="5"/>
      <c r="G21" s="5"/>
    </row>
    <row r="22" spans="1:8" ht="16.5" customHeight="1">
      <c r="A22" s="73" t="s">
        <v>133</v>
      </c>
      <c r="B22" s="47" t="s">
        <v>53</v>
      </c>
      <c r="C22" s="88" t="s">
        <v>55</v>
      </c>
      <c r="D22" s="89"/>
      <c r="F22" s="5"/>
      <c r="G22" s="5"/>
    </row>
    <row r="23" spans="1:8" ht="271.5" customHeight="1">
      <c r="B23" s="3"/>
      <c r="C23" s="9" t="s">
        <v>56</v>
      </c>
      <c r="D23" s="1" t="s">
        <v>7</v>
      </c>
      <c r="E23" s="15">
        <v>1</v>
      </c>
      <c r="F23" s="5"/>
      <c r="G23" s="5">
        <f>F23*E23</f>
        <v>0</v>
      </c>
    </row>
    <row r="24" spans="1:8" ht="15" customHeight="1">
      <c r="B24" s="3"/>
      <c r="C24" s="9"/>
      <c r="F24" s="5"/>
      <c r="G24" s="5"/>
    </row>
    <row r="25" spans="1:8" s="46" customFormat="1" ht="15.75" customHeight="1">
      <c r="A25" s="77" t="s">
        <v>134</v>
      </c>
      <c r="B25" s="47" t="s">
        <v>57</v>
      </c>
      <c r="C25" s="42" t="s">
        <v>58</v>
      </c>
      <c r="D25" s="43"/>
      <c r="E25" s="44"/>
      <c r="F25" s="45"/>
      <c r="G25" s="45"/>
      <c r="H25" s="48"/>
    </row>
    <row r="26" spans="1:8" ht="214.5" customHeight="1">
      <c r="B26" s="3"/>
      <c r="C26" s="9" t="s">
        <v>59</v>
      </c>
      <c r="D26" s="1" t="s">
        <v>7</v>
      </c>
      <c r="E26" s="15">
        <v>1</v>
      </c>
      <c r="F26" s="5"/>
      <c r="G26" s="5">
        <f>F26*E26</f>
        <v>0</v>
      </c>
      <c r="H26" s="21"/>
    </row>
    <row r="27" spans="1:8" ht="15" customHeight="1">
      <c r="B27" s="3"/>
      <c r="C27" s="9"/>
      <c r="F27" s="5"/>
      <c r="G27" s="5"/>
      <c r="H27" s="21"/>
    </row>
    <row r="28" spans="1:8" ht="33.75" customHeight="1">
      <c r="A28" s="73" t="s">
        <v>135</v>
      </c>
      <c r="B28" s="47" t="s">
        <v>114</v>
      </c>
      <c r="C28" s="88" t="s">
        <v>115</v>
      </c>
      <c r="D28" s="89"/>
      <c r="F28" s="5"/>
      <c r="G28" s="5"/>
      <c r="H28" s="21"/>
    </row>
    <row r="29" spans="1:8" ht="139.5" customHeight="1">
      <c r="B29" s="58"/>
      <c r="C29" s="9" t="s">
        <v>116</v>
      </c>
      <c r="F29" s="5"/>
      <c r="G29" s="5"/>
      <c r="H29" s="21"/>
    </row>
    <row r="30" spans="1:8" ht="124.5" customHeight="1">
      <c r="B30" s="58"/>
      <c r="C30" s="9" t="s">
        <v>101</v>
      </c>
      <c r="D30" s="1" t="s">
        <v>7</v>
      </c>
      <c r="E30" s="15">
        <v>3</v>
      </c>
      <c r="F30" s="5"/>
      <c r="G30" s="5">
        <f>F30*E30</f>
        <v>0</v>
      </c>
      <c r="H30" s="21"/>
    </row>
    <row r="31" spans="1:8" ht="13.5" customHeight="1">
      <c r="B31" s="58"/>
      <c r="C31" s="9"/>
      <c r="F31" s="5"/>
      <c r="G31" s="5"/>
      <c r="H31" s="21"/>
    </row>
    <row r="32" spans="1:8" ht="34.5" customHeight="1">
      <c r="A32" s="73" t="s">
        <v>9</v>
      </c>
      <c r="B32" s="47" t="s">
        <v>117</v>
      </c>
      <c r="C32" s="42" t="s">
        <v>118</v>
      </c>
      <c r="F32" s="5"/>
      <c r="G32" s="5"/>
      <c r="H32" s="21"/>
    </row>
    <row r="33" spans="1:8" ht="154.5" customHeight="1">
      <c r="B33" s="58"/>
      <c r="C33" s="9" t="s">
        <v>157</v>
      </c>
      <c r="F33" s="5"/>
      <c r="G33" s="5"/>
      <c r="H33" s="21"/>
    </row>
    <row r="34" spans="1:8" ht="60.75" customHeight="1">
      <c r="B34" s="58"/>
      <c r="C34" s="4" t="s">
        <v>102</v>
      </c>
      <c r="F34" s="5"/>
      <c r="G34" s="5"/>
      <c r="H34" s="21"/>
    </row>
    <row r="35" spans="1:8" ht="123.75" customHeight="1">
      <c r="B35" s="58"/>
      <c r="C35" s="9" t="s">
        <v>101</v>
      </c>
      <c r="D35" s="1" t="s">
        <v>7</v>
      </c>
      <c r="E35" s="15">
        <v>1</v>
      </c>
      <c r="F35" s="5"/>
      <c r="G35" s="5">
        <f>F35*E35</f>
        <v>0</v>
      </c>
      <c r="H35" s="21"/>
    </row>
    <row r="36" spans="1:8" ht="15" customHeight="1">
      <c r="B36" s="58"/>
      <c r="C36" s="9"/>
      <c r="F36" s="5"/>
      <c r="G36" s="5"/>
      <c r="H36" s="21"/>
    </row>
    <row r="37" spans="1:8" ht="19.5" customHeight="1">
      <c r="A37" s="73" t="s">
        <v>10</v>
      </c>
      <c r="B37" s="47" t="s">
        <v>119</v>
      </c>
      <c r="C37" s="88" t="s">
        <v>155</v>
      </c>
      <c r="D37" s="89"/>
      <c r="F37" s="5"/>
      <c r="G37" s="5"/>
      <c r="H37" s="21"/>
    </row>
    <row r="38" spans="1:8" ht="135.75" customHeight="1">
      <c r="B38" s="58"/>
      <c r="C38" s="9" t="s">
        <v>103</v>
      </c>
      <c r="F38" s="5"/>
      <c r="G38" s="5"/>
      <c r="H38" s="21"/>
    </row>
    <row r="39" spans="1:8" ht="121.5" customHeight="1">
      <c r="B39" s="58"/>
      <c r="C39" s="9" t="s">
        <v>101</v>
      </c>
      <c r="D39" s="1" t="s">
        <v>7</v>
      </c>
      <c r="E39" s="15">
        <v>2</v>
      </c>
      <c r="F39" s="5"/>
      <c r="G39" s="5">
        <f>F39*E39</f>
        <v>0</v>
      </c>
      <c r="H39" s="21"/>
    </row>
    <row r="40" spans="1:8" ht="15" customHeight="1">
      <c r="B40" s="58"/>
      <c r="C40" s="4"/>
      <c r="F40" s="5"/>
      <c r="G40" s="5"/>
      <c r="H40" s="21"/>
    </row>
    <row r="41" spans="1:8" s="14" customFormat="1" ht="17.25">
      <c r="A41" s="73"/>
      <c r="B41" s="50" t="s">
        <v>60</v>
      </c>
      <c r="C41" s="9"/>
      <c r="D41" s="1"/>
      <c r="E41" s="15"/>
      <c r="F41" s="13"/>
      <c r="G41" s="5"/>
      <c r="H41" s="21"/>
    </row>
    <row r="42" spans="1:8" ht="37.5" customHeight="1">
      <c r="A42" s="73" t="s">
        <v>31</v>
      </c>
      <c r="B42" s="49" t="s">
        <v>61</v>
      </c>
      <c r="C42" s="88" t="s">
        <v>65</v>
      </c>
      <c r="D42" s="89"/>
      <c r="E42" s="89"/>
    </row>
    <row r="43" spans="1:8" ht="121.5" customHeight="1">
      <c r="B43" s="49"/>
      <c r="C43" s="9" t="s">
        <v>64</v>
      </c>
    </row>
    <row r="44" spans="1:8" s="14" customFormat="1" ht="137.25" customHeight="1">
      <c r="A44" s="73"/>
      <c r="B44" s="3"/>
      <c r="C44" s="9" t="s">
        <v>62</v>
      </c>
      <c r="D44" s="12"/>
      <c r="E44" s="16"/>
      <c r="F44" s="5"/>
      <c r="G44" s="5"/>
      <c r="H44" s="32"/>
    </row>
    <row r="45" spans="1:8" s="14" customFormat="1" ht="90">
      <c r="A45" s="73"/>
      <c r="B45" s="7"/>
      <c r="C45" s="4" t="s">
        <v>63</v>
      </c>
      <c r="D45" s="1" t="s">
        <v>8</v>
      </c>
      <c r="E45" s="15">
        <v>3</v>
      </c>
      <c r="F45" s="5"/>
      <c r="G45" s="5">
        <f>F45*E45</f>
        <v>0</v>
      </c>
      <c r="H45"/>
    </row>
    <row r="46" spans="1:8" s="14" customFormat="1">
      <c r="A46" s="73"/>
      <c r="B46" s="7"/>
      <c r="C46" s="22"/>
      <c r="D46" s="1"/>
      <c r="E46" s="15"/>
      <c r="F46" s="5"/>
      <c r="G46" s="5"/>
      <c r="H46"/>
    </row>
    <row r="47" spans="1:8" s="14" customFormat="1" ht="15.75">
      <c r="A47" s="73" t="s">
        <v>32</v>
      </c>
      <c r="B47" s="41" t="s">
        <v>66</v>
      </c>
      <c r="C47" s="51" t="s">
        <v>67</v>
      </c>
      <c r="D47" s="1"/>
      <c r="E47" s="15"/>
      <c r="F47" s="5"/>
      <c r="G47" s="5"/>
      <c r="H47"/>
    </row>
    <row r="48" spans="1:8" s="14" customFormat="1" ht="120">
      <c r="A48" s="73"/>
      <c r="B48" s="7"/>
      <c r="C48" s="4" t="s">
        <v>150</v>
      </c>
      <c r="D48" s="1"/>
      <c r="E48" s="15"/>
      <c r="F48" s="5"/>
      <c r="G48" s="5"/>
      <c r="H48"/>
    </row>
    <row r="49" spans="1:8" s="14" customFormat="1" ht="47.25" customHeight="1">
      <c r="A49" s="73"/>
      <c r="B49" s="7"/>
      <c r="C49" s="9" t="s">
        <v>70</v>
      </c>
      <c r="D49" s="1"/>
      <c r="E49" s="15"/>
      <c r="F49" s="5"/>
      <c r="G49" s="5"/>
      <c r="H49"/>
    </row>
    <row r="50" spans="1:8" s="14" customFormat="1" ht="190.5" customHeight="1">
      <c r="A50" s="73"/>
      <c r="B50" s="7"/>
      <c r="C50" s="9" t="s">
        <v>68</v>
      </c>
      <c r="D50" s="1"/>
      <c r="E50" s="15"/>
      <c r="F50" s="5"/>
      <c r="G50" s="5"/>
      <c r="H50"/>
    </row>
    <row r="51" spans="1:8" s="14" customFormat="1" ht="105">
      <c r="A51" s="73"/>
      <c r="B51" s="7"/>
      <c r="C51" s="4" t="s">
        <v>69</v>
      </c>
      <c r="D51" s="1"/>
      <c r="E51" s="15"/>
      <c r="F51" s="5"/>
      <c r="G51" s="5"/>
      <c r="H51"/>
    </row>
    <row r="52" spans="1:8" s="14" customFormat="1" ht="120">
      <c r="A52" s="73"/>
      <c r="B52" s="7"/>
      <c r="C52" s="4" t="s">
        <v>158</v>
      </c>
      <c r="D52" s="1" t="s">
        <v>8</v>
      </c>
      <c r="E52" s="15">
        <v>1</v>
      </c>
      <c r="F52" s="5"/>
      <c r="G52" s="5">
        <f>F52*E52</f>
        <v>0</v>
      </c>
      <c r="H52"/>
    </row>
    <row r="53" spans="1:8" s="14" customFormat="1">
      <c r="A53" s="73"/>
      <c r="B53" s="7"/>
      <c r="C53" s="22"/>
      <c r="D53" s="1"/>
      <c r="E53" s="15"/>
      <c r="F53" s="5"/>
      <c r="G53" s="5"/>
      <c r="H53"/>
    </row>
    <row r="54" spans="1:8" s="14" customFormat="1">
      <c r="A54" s="73"/>
      <c r="B54" s="7"/>
      <c r="C54" s="22"/>
      <c r="D54" s="1"/>
      <c r="E54" s="15"/>
      <c r="F54" s="5"/>
      <c r="G54" s="5"/>
      <c r="H54"/>
    </row>
    <row r="55" spans="1:8" s="14" customFormat="1">
      <c r="A55" s="73"/>
      <c r="B55" s="7"/>
      <c r="C55" s="22"/>
      <c r="D55" s="1"/>
      <c r="E55" s="15"/>
      <c r="F55" s="5"/>
      <c r="G55" s="5"/>
      <c r="H55"/>
    </row>
    <row r="56" spans="1:8" s="14" customFormat="1">
      <c r="A56" s="73"/>
      <c r="B56" s="7"/>
      <c r="C56" s="22"/>
      <c r="D56" s="1"/>
      <c r="E56" s="15"/>
      <c r="F56" s="5"/>
      <c r="G56" s="5"/>
      <c r="H56"/>
    </row>
    <row r="57" spans="1:8" s="14" customFormat="1" ht="15.75">
      <c r="A57" s="73" t="s">
        <v>34</v>
      </c>
      <c r="B57" s="41" t="s">
        <v>71</v>
      </c>
      <c r="C57" s="52" t="s">
        <v>74</v>
      </c>
      <c r="D57" s="1"/>
      <c r="E57" s="15"/>
      <c r="F57" s="5"/>
      <c r="G57" s="5"/>
      <c r="H57"/>
    </row>
    <row r="58" spans="1:8" s="14" customFormat="1" ht="75">
      <c r="A58" s="73"/>
      <c r="B58" s="7"/>
      <c r="C58" s="4" t="s">
        <v>72</v>
      </c>
      <c r="D58" s="1"/>
      <c r="E58" s="15"/>
      <c r="F58" s="5"/>
      <c r="G58" s="5"/>
      <c r="H58"/>
    </row>
    <row r="59" spans="1:8" s="14" customFormat="1" ht="180">
      <c r="A59" s="73"/>
      <c r="B59" s="7"/>
      <c r="C59" s="9" t="s">
        <v>151</v>
      </c>
      <c r="D59" s="1" t="s">
        <v>8</v>
      </c>
      <c r="E59" s="15">
        <v>1</v>
      </c>
      <c r="F59" s="5"/>
      <c r="G59" s="5">
        <f>F59*E59</f>
        <v>0</v>
      </c>
      <c r="H59"/>
    </row>
    <row r="60" spans="1:8" s="14" customFormat="1">
      <c r="A60" s="73"/>
      <c r="B60" s="7"/>
      <c r="C60" s="22"/>
      <c r="D60" s="1"/>
      <c r="E60" s="15"/>
      <c r="F60" s="5"/>
      <c r="G60" s="5"/>
      <c r="H60"/>
    </row>
    <row r="61" spans="1:8" s="14" customFormat="1">
      <c r="A61" s="73"/>
      <c r="B61" s="7"/>
      <c r="C61" s="22"/>
      <c r="D61" s="1"/>
      <c r="E61" s="15"/>
      <c r="F61" s="5"/>
      <c r="G61" s="5"/>
      <c r="H61"/>
    </row>
    <row r="62" spans="1:8" s="14" customFormat="1" ht="15.75">
      <c r="A62" s="73" t="s">
        <v>11</v>
      </c>
      <c r="B62" s="41" t="s">
        <v>73</v>
      </c>
      <c r="C62" s="52" t="s">
        <v>75</v>
      </c>
      <c r="D62" s="1"/>
      <c r="E62" s="15"/>
      <c r="F62" s="5"/>
      <c r="G62" s="5"/>
      <c r="H62"/>
    </row>
    <row r="63" spans="1:8" s="14" customFormat="1" ht="75">
      <c r="A63" s="73"/>
      <c r="B63" s="7"/>
      <c r="C63" s="4" t="s">
        <v>72</v>
      </c>
      <c r="D63" s="1"/>
      <c r="E63" s="15"/>
      <c r="F63" s="5"/>
      <c r="G63" s="5"/>
      <c r="H63"/>
    </row>
    <row r="64" spans="1:8" s="14" customFormat="1" ht="138" customHeight="1">
      <c r="A64" s="73"/>
      <c r="B64" s="7"/>
      <c r="C64" s="9" t="s">
        <v>76</v>
      </c>
      <c r="D64" s="1" t="s">
        <v>8</v>
      </c>
      <c r="E64" s="15">
        <v>1</v>
      </c>
      <c r="F64" s="5"/>
      <c r="G64" s="5">
        <f>F64*E64</f>
        <v>0</v>
      </c>
      <c r="H64"/>
    </row>
    <row r="65" spans="1:8" s="14" customFormat="1">
      <c r="A65" s="73"/>
      <c r="B65" s="7"/>
      <c r="C65" s="22"/>
      <c r="D65" s="1"/>
      <c r="E65" s="15"/>
      <c r="F65" s="5"/>
      <c r="G65" s="5"/>
      <c r="H65"/>
    </row>
    <row r="66" spans="1:8" s="14" customFormat="1" ht="15.75">
      <c r="A66" s="73"/>
      <c r="B66" s="53" t="s">
        <v>77</v>
      </c>
      <c r="C66" s="22"/>
      <c r="D66" s="1"/>
      <c r="E66" s="15"/>
      <c r="F66" s="5"/>
      <c r="G66" s="5"/>
      <c r="H66"/>
    </row>
    <row r="67" spans="1:8" s="14" customFormat="1" ht="120">
      <c r="A67" s="73"/>
      <c r="B67" s="7"/>
      <c r="C67" s="4" t="s">
        <v>78</v>
      </c>
      <c r="D67" s="1"/>
      <c r="E67" s="15"/>
      <c r="F67" s="5"/>
      <c r="G67" s="5"/>
      <c r="H67"/>
    </row>
    <row r="68" spans="1:8" s="14" customFormat="1" ht="34.5" customHeight="1">
      <c r="A68" s="73" t="s">
        <v>12</v>
      </c>
      <c r="B68" s="41" t="s">
        <v>137</v>
      </c>
      <c r="C68" s="60" t="s">
        <v>153</v>
      </c>
      <c r="D68" s="1"/>
      <c r="E68" s="15"/>
      <c r="F68" s="5"/>
      <c r="G68" s="5"/>
      <c r="H68"/>
    </row>
    <row r="69" spans="1:8" s="14" customFormat="1" ht="276" customHeight="1">
      <c r="A69" s="73"/>
      <c r="B69" s="41"/>
      <c r="C69" s="9" t="s">
        <v>154</v>
      </c>
      <c r="D69" s="1" t="s">
        <v>7</v>
      </c>
      <c r="E69" s="15">
        <v>2</v>
      </c>
      <c r="F69" s="5"/>
      <c r="G69" s="5">
        <f>F69*E69</f>
        <v>0</v>
      </c>
      <c r="H69"/>
    </row>
    <row r="70" spans="1:8" s="14" customFormat="1">
      <c r="A70" s="73"/>
      <c r="B70" s="7"/>
      <c r="C70" s="22"/>
      <c r="D70" s="1"/>
      <c r="E70" s="15"/>
      <c r="F70" s="5"/>
      <c r="G70" s="5"/>
      <c r="H70"/>
    </row>
    <row r="71" spans="1:8" s="14" customFormat="1" ht="15.75">
      <c r="A71" s="73" t="s">
        <v>136</v>
      </c>
      <c r="B71" s="41" t="s">
        <v>79</v>
      </c>
      <c r="C71" s="51" t="s">
        <v>80</v>
      </c>
      <c r="D71" s="1"/>
      <c r="E71" s="15"/>
      <c r="F71" s="5"/>
      <c r="G71" s="5"/>
      <c r="H71"/>
    </row>
    <row r="72" spans="1:8" s="14" customFormat="1" ht="135">
      <c r="A72" s="73"/>
      <c r="B72" s="7"/>
      <c r="C72" s="4" t="s">
        <v>81</v>
      </c>
      <c r="D72" s="1"/>
      <c r="E72" s="15"/>
      <c r="F72" s="5"/>
      <c r="G72" s="5"/>
      <c r="H72"/>
    </row>
    <row r="73" spans="1:8" s="14" customFormat="1" ht="332.25" customHeight="1">
      <c r="A73" s="73"/>
      <c r="B73" s="7"/>
      <c r="C73" s="9" t="s">
        <v>82</v>
      </c>
      <c r="D73" s="1"/>
      <c r="E73" s="15"/>
      <c r="F73" s="5"/>
      <c r="G73" s="5"/>
      <c r="H73"/>
    </row>
    <row r="74" spans="1:8" s="14" customFormat="1" ht="90">
      <c r="A74" s="73"/>
      <c r="B74" s="7"/>
      <c r="C74" s="9" t="s">
        <v>83</v>
      </c>
      <c r="D74" s="1" t="s">
        <v>8</v>
      </c>
      <c r="E74" s="15">
        <v>1</v>
      </c>
      <c r="F74" s="5"/>
      <c r="G74" s="5">
        <f>F74*E74</f>
        <v>0</v>
      </c>
      <c r="H74"/>
    </row>
    <row r="75" spans="1:8" s="14" customFormat="1">
      <c r="A75" s="73"/>
      <c r="B75" s="7"/>
      <c r="C75" s="22"/>
      <c r="D75" s="1"/>
      <c r="E75" s="15"/>
      <c r="F75" s="5"/>
      <c r="G75" s="5"/>
      <c r="H75"/>
    </row>
    <row r="76" spans="1:8" s="14" customFormat="1" ht="15.75">
      <c r="A76" s="73" t="s">
        <v>138</v>
      </c>
      <c r="B76" s="41" t="s">
        <v>84</v>
      </c>
      <c r="C76" s="51" t="s">
        <v>94</v>
      </c>
      <c r="D76" s="1"/>
      <c r="E76" s="15"/>
      <c r="F76" s="5"/>
      <c r="G76" s="5"/>
      <c r="H76"/>
    </row>
    <row r="77" spans="1:8" s="14" customFormat="1" ht="362.25" customHeight="1">
      <c r="A77" s="73"/>
      <c r="B77" s="7"/>
      <c r="C77" s="9" t="s">
        <v>85</v>
      </c>
      <c r="D77" s="1"/>
      <c r="E77" s="15"/>
      <c r="F77" s="5"/>
      <c r="G77" s="5"/>
      <c r="H77"/>
    </row>
    <row r="78" spans="1:8" s="14" customFormat="1" ht="120">
      <c r="A78" s="73"/>
      <c r="B78" s="7"/>
      <c r="C78" s="9" t="s">
        <v>86</v>
      </c>
      <c r="D78" s="1"/>
      <c r="E78" s="15"/>
      <c r="F78" s="5"/>
      <c r="G78" s="5"/>
      <c r="H78"/>
    </row>
    <row r="79" spans="1:8" s="14" customFormat="1" ht="45">
      <c r="A79" s="73"/>
      <c r="B79" s="7"/>
      <c r="C79" s="4" t="s">
        <v>87</v>
      </c>
      <c r="D79" s="1"/>
      <c r="E79" s="15"/>
      <c r="F79" s="5"/>
      <c r="G79" s="5"/>
      <c r="H79"/>
    </row>
    <row r="80" spans="1:8" s="14" customFormat="1" ht="61.5" customHeight="1">
      <c r="A80" s="73"/>
      <c r="B80" s="7"/>
      <c r="C80" s="9" t="s">
        <v>88</v>
      </c>
      <c r="D80" s="1"/>
      <c r="E80" s="15"/>
      <c r="F80" s="5"/>
      <c r="G80" s="5"/>
      <c r="H80"/>
    </row>
    <row r="81" spans="1:8" s="14" customFormat="1" ht="135">
      <c r="A81" s="73"/>
      <c r="B81" s="7"/>
      <c r="C81" s="4" t="s">
        <v>89</v>
      </c>
      <c r="D81" s="1"/>
      <c r="E81" s="15"/>
      <c r="F81" s="5"/>
      <c r="G81" s="5"/>
      <c r="H81"/>
    </row>
    <row r="82" spans="1:8" s="14" customFormat="1" ht="120">
      <c r="A82" s="73"/>
      <c r="B82" s="7"/>
      <c r="C82" s="4" t="s">
        <v>90</v>
      </c>
      <c r="D82" s="1"/>
      <c r="E82" s="15"/>
      <c r="F82" s="5"/>
      <c r="G82" s="5"/>
      <c r="H82"/>
    </row>
    <row r="83" spans="1:8" s="14" customFormat="1" ht="30">
      <c r="A83" s="73"/>
      <c r="B83" s="7"/>
      <c r="C83" s="67" t="s">
        <v>91</v>
      </c>
      <c r="D83" s="1"/>
      <c r="E83" s="15"/>
      <c r="F83" s="5"/>
      <c r="G83" s="5"/>
      <c r="H83"/>
    </row>
    <row r="84" spans="1:8" s="14" customFormat="1" ht="120">
      <c r="A84" s="73"/>
      <c r="B84" s="7"/>
      <c r="C84" s="4" t="s">
        <v>92</v>
      </c>
      <c r="D84" s="1" t="s">
        <v>8</v>
      </c>
      <c r="E84" s="15">
        <v>1</v>
      </c>
      <c r="F84" s="5"/>
      <c r="G84" s="5">
        <f>F84*E84</f>
        <v>0</v>
      </c>
      <c r="H84"/>
    </row>
    <row r="85" spans="1:8" s="14" customFormat="1">
      <c r="A85" s="73"/>
      <c r="B85" s="7"/>
      <c r="C85" s="4"/>
      <c r="D85" s="1"/>
      <c r="E85" s="15"/>
      <c r="F85" s="5"/>
      <c r="G85" s="5"/>
      <c r="H85"/>
    </row>
    <row r="86" spans="1:8" s="14" customFormat="1" ht="15.75">
      <c r="A86" s="73" t="s">
        <v>139</v>
      </c>
      <c r="B86" s="41" t="s">
        <v>93</v>
      </c>
      <c r="C86" s="51" t="s">
        <v>97</v>
      </c>
      <c r="D86" s="1"/>
      <c r="E86" s="15"/>
      <c r="F86" s="5"/>
      <c r="G86" s="5"/>
      <c r="H86"/>
    </row>
    <row r="87" spans="1:8" s="14" customFormat="1">
      <c r="A87" s="73"/>
      <c r="B87" s="7"/>
      <c r="C87" s="4"/>
      <c r="D87" s="1"/>
      <c r="E87" s="15"/>
      <c r="F87" s="5"/>
      <c r="G87" s="5"/>
      <c r="H87"/>
    </row>
    <row r="88" spans="1:8" s="14" customFormat="1" ht="409.5">
      <c r="A88" s="73"/>
      <c r="B88" s="7"/>
      <c r="C88" s="4" t="s">
        <v>95</v>
      </c>
      <c r="D88" s="1"/>
      <c r="E88" s="15"/>
      <c r="F88" s="5"/>
      <c r="G88" s="5"/>
      <c r="H88"/>
    </row>
    <row r="89" spans="1:8" s="14" customFormat="1" ht="60">
      <c r="A89" s="73"/>
      <c r="B89" s="7"/>
      <c r="C89" s="4" t="s">
        <v>96</v>
      </c>
      <c r="D89" s="1"/>
      <c r="E89" s="15"/>
      <c r="F89" s="5"/>
      <c r="G89" s="5"/>
      <c r="H89"/>
    </row>
    <row r="90" spans="1:8" s="14" customFormat="1" ht="135">
      <c r="A90" s="73"/>
      <c r="B90" s="7"/>
      <c r="C90" s="4" t="s">
        <v>98</v>
      </c>
      <c r="D90" s="1"/>
      <c r="E90" s="15"/>
      <c r="F90" s="5"/>
      <c r="G90" s="5"/>
      <c r="H90"/>
    </row>
    <row r="91" spans="1:8" s="14" customFormat="1" ht="48" customHeight="1">
      <c r="A91" s="73"/>
      <c r="B91" s="7"/>
      <c r="C91" s="57" t="s">
        <v>99</v>
      </c>
      <c r="D91" s="1"/>
      <c r="E91" s="15"/>
      <c r="F91" s="5"/>
      <c r="G91" s="5"/>
      <c r="H91"/>
    </row>
    <row r="92" spans="1:8" s="14" customFormat="1" ht="135">
      <c r="A92" s="73"/>
      <c r="B92" s="7"/>
      <c r="C92" s="4" t="s">
        <v>100</v>
      </c>
      <c r="D92" s="1" t="s">
        <v>8</v>
      </c>
      <c r="E92" s="15">
        <v>1</v>
      </c>
      <c r="F92" s="5"/>
      <c r="G92" s="5">
        <f>F92*E92</f>
        <v>0</v>
      </c>
      <c r="H92"/>
    </row>
    <row r="93" spans="1:8" s="14" customFormat="1">
      <c r="A93" s="73"/>
      <c r="B93" s="7"/>
      <c r="C93" s="4"/>
      <c r="D93" s="1"/>
      <c r="E93" s="15"/>
      <c r="F93" s="5"/>
      <c r="G93" s="5"/>
      <c r="H93"/>
    </row>
    <row r="94" spans="1:8" s="14" customFormat="1" ht="15.75">
      <c r="A94" s="73"/>
      <c r="B94" s="53" t="s">
        <v>106</v>
      </c>
      <c r="C94" s="4"/>
      <c r="D94" s="1"/>
      <c r="E94" s="15"/>
      <c r="F94" s="5"/>
      <c r="G94" s="5"/>
      <c r="H94"/>
    </row>
    <row r="95" spans="1:8" s="14" customFormat="1" ht="214.5" customHeight="1">
      <c r="A95" s="73" t="s">
        <v>140</v>
      </c>
      <c r="B95" s="59" t="s">
        <v>104</v>
      </c>
      <c r="C95" s="9" t="s">
        <v>105</v>
      </c>
      <c r="D95" s="1"/>
      <c r="E95" s="15"/>
      <c r="F95" s="5"/>
      <c r="G95" s="5"/>
      <c r="H95"/>
    </row>
    <row r="96" spans="1:8" s="14" customFormat="1" ht="30">
      <c r="A96" s="73"/>
      <c r="B96" s="7"/>
      <c r="C96" s="4" t="s">
        <v>107</v>
      </c>
      <c r="D96" s="1"/>
      <c r="E96" s="15"/>
      <c r="F96" s="5"/>
      <c r="G96" s="5"/>
      <c r="H96"/>
    </row>
    <row r="97" spans="1:8" s="14" customFormat="1" ht="150">
      <c r="A97" s="73"/>
      <c r="B97" s="3"/>
      <c r="C97" s="4" t="s">
        <v>152</v>
      </c>
      <c r="D97" s="1" t="s">
        <v>7</v>
      </c>
      <c r="E97" s="15">
        <v>1</v>
      </c>
      <c r="F97" s="5"/>
      <c r="G97" s="5">
        <f>F97*E97</f>
        <v>0</v>
      </c>
      <c r="H97"/>
    </row>
    <row r="98" spans="1:8" s="14" customFormat="1">
      <c r="A98" s="73"/>
      <c r="B98" s="3"/>
      <c r="C98" s="38"/>
      <c r="D98" s="1"/>
      <c r="E98" s="15"/>
      <c r="F98" s="5"/>
      <c r="G98" s="5"/>
      <c r="H98"/>
    </row>
    <row r="99" spans="1:8" s="14" customFormat="1" ht="15.75">
      <c r="A99" s="73" t="s">
        <v>141</v>
      </c>
      <c r="B99" s="61" t="s">
        <v>121</v>
      </c>
      <c r="C99" s="38"/>
      <c r="D99" s="1"/>
      <c r="E99" s="15"/>
      <c r="F99" s="5"/>
      <c r="G99" s="5"/>
      <c r="H99"/>
    </row>
    <row r="100" spans="1:8" s="14" customFormat="1" ht="75">
      <c r="A100" s="73"/>
      <c r="B100" s="3"/>
      <c r="C100" s="82" t="s">
        <v>120</v>
      </c>
      <c r="D100" s="1" t="s">
        <v>7</v>
      </c>
      <c r="E100" s="15">
        <v>4</v>
      </c>
      <c r="F100" s="5"/>
      <c r="G100" s="5">
        <f>F100*E100</f>
        <v>0</v>
      </c>
      <c r="H100"/>
    </row>
    <row r="101" spans="1:8" s="14" customFormat="1">
      <c r="A101" s="73"/>
      <c r="B101" s="3"/>
      <c r="C101" s="38"/>
      <c r="D101" s="1"/>
      <c r="E101" s="15"/>
      <c r="F101" s="5"/>
      <c r="G101" s="5"/>
      <c r="H101"/>
    </row>
    <row r="102" spans="1:8" s="14" customFormat="1" ht="15.75">
      <c r="A102" s="73"/>
      <c r="B102" s="53" t="s">
        <v>122</v>
      </c>
      <c r="C102" s="38"/>
      <c r="D102" s="1"/>
      <c r="E102" s="15"/>
      <c r="F102" s="5"/>
      <c r="G102" s="5"/>
      <c r="H102"/>
    </row>
    <row r="103" spans="1:8" s="14" customFormat="1" ht="111" customHeight="1">
      <c r="A103" s="73"/>
      <c r="B103" s="53"/>
      <c r="C103" s="83" t="s">
        <v>123</v>
      </c>
      <c r="D103" s="1" t="s">
        <v>7</v>
      </c>
      <c r="E103" s="15">
        <v>3</v>
      </c>
      <c r="F103" s="5"/>
      <c r="G103" s="5">
        <f>F103*E103</f>
        <v>0</v>
      </c>
      <c r="H103"/>
    </row>
    <row r="104" spans="1:8" s="14" customFormat="1" ht="15.75">
      <c r="A104" s="73"/>
      <c r="B104" s="53"/>
      <c r="C104" s="38"/>
      <c r="D104" s="1"/>
      <c r="E104" s="15"/>
      <c r="F104" s="5"/>
      <c r="G104" s="5"/>
      <c r="H104"/>
    </row>
    <row r="105" spans="1:8" s="14" customFormat="1" ht="15.75">
      <c r="A105" s="73" t="s">
        <v>142</v>
      </c>
      <c r="B105" s="53" t="s">
        <v>124</v>
      </c>
      <c r="C105" s="38"/>
      <c r="D105" s="1"/>
      <c r="E105" s="15"/>
      <c r="F105" s="5"/>
      <c r="G105" s="5"/>
      <c r="H105"/>
    </row>
    <row r="106" spans="1:8" s="14" customFormat="1" ht="90">
      <c r="A106" s="73"/>
      <c r="B106" s="7"/>
      <c r="C106" s="83" t="s">
        <v>125</v>
      </c>
      <c r="D106" s="1" t="s">
        <v>7</v>
      </c>
      <c r="E106" s="15">
        <v>4</v>
      </c>
      <c r="F106" s="13"/>
      <c r="G106" s="5">
        <f>F106*E106</f>
        <v>0</v>
      </c>
    </row>
    <row r="107" spans="1:8" s="14" customFormat="1">
      <c r="A107" s="73"/>
      <c r="B107" s="7"/>
      <c r="C107" s="63"/>
      <c r="D107" s="1"/>
      <c r="E107" s="15"/>
      <c r="F107" s="13"/>
      <c r="G107" s="5"/>
    </row>
    <row r="108" spans="1:8" s="14" customFormat="1">
      <c r="A108" s="73" t="s">
        <v>143</v>
      </c>
      <c r="B108" s="62" t="s">
        <v>126</v>
      </c>
      <c r="C108" s="22"/>
      <c r="D108" s="12"/>
      <c r="E108" s="16"/>
      <c r="F108" s="13"/>
      <c r="G108" s="13"/>
    </row>
    <row r="109" spans="1:8" s="14" customFormat="1" ht="98.25" customHeight="1">
      <c r="A109" s="73"/>
      <c r="B109" s="3"/>
      <c r="C109" s="83" t="s">
        <v>127</v>
      </c>
      <c r="D109" s="64" t="s">
        <v>7</v>
      </c>
      <c r="E109" s="65">
        <v>3</v>
      </c>
      <c r="F109" s="66"/>
      <c r="G109" s="66">
        <f>F109*E109</f>
        <v>0</v>
      </c>
    </row>
    <row r="110" spans="1:8">
      <c r="G110" s="5"/>
    </row>
    <row r="111" spans="1:8">
      <c r="B111" s="3"/>
      <c r="C111" s="39"/>
    </row>
    <row r="112" spans="1:8" ht="90">
      <c r="A112" s="80" t="s">
        <v>144</v>
      </c>
      <c r="B112" s="3"/>
      <c r="C112" s="83" t="s">
        <v>128</v>
      </c>
      <c r="D112" s="1" t="s">
        <v>7</v>
      </c>
      <c r="E112" s="15">
        <v>1</v>
      </c>
      <c r="G112" s="5">
        <f>F112*E112</f>
        <v>0</v>
      </c>
    </row>
    <row r="115" spans="1:7" ht="60">
      <c r="A115" s="80" t="s">
        <v>145</v>
      </c>
      <c r="B115" s="3"/>
      <c r="C115" s="84" t="s">
        <v>35</v>
      </c>
    </row>
    <row r="116" spans="1:7">
      <c r="C116" s="22" t="s">
        <v>33</v>
      </c>
      <c r="D116" s="1" t="s">
        <v>7</v>
      </c>
      <c r="E116" s="15">
        <v>1</v>
      </c>
      <c r="G116" s="33">
        <f>F116*E116</f>
        <v>0</v>
      </c>
    </row>
    <row r="118" spans="1:7" s="28" customFormat="1">
      <c r="A118" s="78"/>
      <c r="B118" s="23"/>
      <c r="C118" s="24"/>
      <c r="D118" s="25"/>
      <c r="E118" s="26"/>
      <c r="F118" s="27"/>
      <c r="G118" s="27"/>
    </row>
    <row r="119" spans="1:7" s="17" customFormat="1">
      <c r="A119" s="79"/>
      <c r="B119" s="29" t="s">
        <v>30</v>
      </c>
      <c r="C119" s="40"/>
      <c r="D119" s="18"/>
      <c r="E119" s="19"/>
      <c r="F119" s="20"/>
      <c r="G119" s="20">
        <f>SUM(G10:G118)</f>
        <v>0</v>
      </c>
    </row>
    <row r="120" spans="1:7">
      <c r="B120" s="3"/>
      <c r="C120" s="9"/>
      <c r="F120" s="5"/>
      <c r="G120" s="5"/>
    </row>
    <row r="121" spans="1:7">
      <c r="B121" s="3"/>
      <c r="C121" s="9"/>
      <c r="F121" s="5"/>
      <c r="G121" s="5"/>
    </row>
    <row r="125" spans="1:7">
      <c r="B125" s="3"/>
      <c r="C125" s="9"/>
      <c r="F125" s="5"/>
      <c r="G125" s="5"/>
    </row>
    <row r="129" spans="7:7">
      <c r="G129" s="5"/>
    </row>
  </sheetData>
  <mergeCells count="10">
    <mergeCell ref="B1:F1"/>
    <mergeCell ref="C3:F3"/>
    <mergeCell ref="C19:D19"/>
    <mergeCell ref="C4:F4"/>
    <mergeCell ref="C13:D13"/>
    <mergeCell ref="C22:D22"/>
    <mergeCell ref="C5:F5"/>
    <mergeCell ref="C28:D28"/>
    <mergeCell ref="C37:D37"/>
    <mergeCell ref="C42:E42"/>
  </mergeCells>
  <pageMargins left="0.31496062992125984" right="0.19685039370078741" top="0.74803149606299213" bottom="0.47244094488188981"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6"/>
  <sheetViews>
    <sheetView workbookViewId="0">
      <selection activeCell="A5" sqref="A5"/>
    </sheetView>
  </sheetViews>
  <sheetFormatPr defaultRowHeight="15"/>
  <cols>
    <col min="1" max="1" width="80.28515625" customWidth="1"/>
  </cols>
  <sheetData>
    <row r="2" spans="1:1" ht="210">
      <c r="A2" s="4" t="s">
        <v>52</v>
      </c>
    </row>
    <row r="4" spans="1:1">
      <c r="A4" s="4"/>
    </row>
    <row r="5" spans="1:1">
      <c r="A5" t="s">
        <v>54</v>
      </c>
    </row>
    <row r="6" spans="1:1">
      <c r="A6" s="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2</vt:i4>
      </vt:variant>
    </vt:vector>
  </HeadingPairs>
  <TitlesOfParts>
    <vt:vector size="5" baseType="lpstr">
      <vt:lpstr>Splošne zahteve</vt:lpstr>
      <vt:lpstr>Popis opreme </vt:lpstr>
      <vt:lpstr>List1</vt:lpstr>
      <vt:lpstr>'Popis opreme '!Področje_tiskanja</vt:lpstr>
      <vt:lpstr>'Splošne zahteve'!Področje_tiskanja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 kvar</dc:creator>
  <cp:lastModifiedBy>Goran Gabrovec</cp:lastModifiedBy>
  <cp:lastPrinted>2023-08-29T07:42:49Z</cp:lastPrinted>
  <dcterms:created xsi:type="dcterms:W3CDTF">2020-01-15T13:31:28Z</dcterms:created>
  <dcterms:modified xsi:type="dcterms:W3CDTF">2024-09-13T11:48:09Z</dcterms:modified>
</cp:coreProperties>
</file>